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4" r:id="rId4"/>
    <sheet name="表-12 规费、税金项目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<sst xmlns="http://schemas.openxmlformats.org/spreadsheetml/2006/main" count="142" uniqueCount="99">
  <si>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</si>
  <si>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</si>
  <si>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</si>
  <si>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</si>
  <si>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</si>
  <si>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</si>
  <si>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</si>
  <si>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</si>
  <si>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</si>
  <si>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</si>
  <si>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</si>
  <si>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</si>
  <si>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</si>
  <si>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</si>
  <si>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</si>
  <si>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</si>
  <si>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</si>
  <si>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</si>
  <si>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</si>
  <si>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</si>
  <si>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</si>
  <si>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</si>
  <si>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</si>
  <si>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</si>
  <si>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</si>
  <si>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</si>
  <si>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</si>
  <si>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</si>
  <si>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</si>
  <si>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</si>
  <si>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</si>
  <si>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</si>
  <si>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</si>
  <si>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</si>
  <si>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</si>
  <si>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</si>
  <si>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</si>
  <si>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</si>
  <si>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</si>
  <si>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</si>
  <si>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</si>
  <si>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</si>
  <si>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</si>
  <si>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</si>
  <si>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</si>
  <si>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</si>
  <si>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</si>
  <si>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011207001001</t>
  </si>
  <si>
    <t>5mm厚医疗洁净板(仿木纹）</t>
  </si>
  <si>
    <t>[项目特征]
1.基层做法:原有踢脚铲除，局部采用12mm玻镁板修补平整，拆除垃圾清运综合考虑
2.龙骨:38型轻钢龙骨，横纵间距600mm，专用龙骨螺栓固定
3.面层材料品种、规格、颜色:5mm厚医疗洁净板(仿木纹），定制收口条（颜色、样式由甲方确定）
4.其他:墙裙高度1.2m，其他未尽事宜详设计及规范要求
[工作内容]
1.铲除踢脚
2.基层清理、修补
3.龙骨制安
4.面层安装
5.线条收边
6.刷防护材料
7.磨光、洗酸、打蜡</t>
  </si>
  <si>
    <t>m2</t>
  </si>
  <si>
    <t>011613001001</t>
  </si>
  <si>
    <t>插座拆除</t>
  </si>
  <si>
    <t>[项目特征]
1.种类:面板插座
2.场内运距:投标人自行考虑，拆除垃圾清运综合考虑
[工作内容]
1.拆除
2.控制扬尘
3.清理
4.场内运输</t>
  </si>
  <si>
    <t>套</t>
  </si>
  <si>
    <t>本页小计</t>
  </si>
  <si>
    <t>第  2  页  共  2  页</t>
  </si>
  <si>
    <t>030404035001</t>
  </si>
  <si>
    <t>插座</t>
  </si>
  <si>
    <t>[项目特征]
1.名称:面板插座
2.规格:综合
3.安装方式:暗装
[工作内容]
1.本体安装
2.接线</t>
  </si>
  <si>
    <t>个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</si>
  <si>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</si>
  <si>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</si>
  <si>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</si>
  <si>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</si>
  <si>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</si>
  <si>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</si>
  <si>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</si>
  <si>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</si>
  <si>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</si>
  <si>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</si>
  <si>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</si>
  <si>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</si>
  <si>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</si>
  <si>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</si>
  <si>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</si>
  <si>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</si>
  <si>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11.22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</si>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</sst>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C16" sqref="C16:F16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  <col min="12" max="12" width="9.625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384317.55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384317.55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23046.58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12604.97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16052.12</v>
      </c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>
        <v>42683.75</v>
      </c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20">
        <f>G5+G7+G9+G10+G11</f>
        <v>466100</v>
      </c>
      <c r="H25" s="20"/>
      <c r="I25" s="16"/>
    </row>
    <row r="26" ht="25.5" customHeight="1" spans="1:9">
      <c r="A26" s="27" t="s">
        <v>24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5" workbookViewId="0">
      <selection activeCell="D27" sqref="D27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25</v>
      </c>
      <c r="B1" s="24"/>
      <c r="C1" s="24"/>
      <c r="D1" s="24"/>
      <c r="E1" s="24"/>
      <c r="F1" s="24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27</v>
      </c>
      <c r="F3" s="12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2" t="s">
        <v>30</v>
      </c>
    </row>
    <row r="6" ht="27.75" customHeight="1" spans="1:6">
      <c r="A6" s="7" t="s">
        <v>12</v>
      </c>
      <c r="B6" s="8" t="s">
        <v>31</v>
      </c>
      <c r="C6" s="8"/>
      <c r="D6" s="9">
        <v>23046.58</v>
      </c>
      <c r="E6" s="9"/>
      <c r="F6" s="19"/>
    </row>
    <row r="7" ht="27.75" customHeight="1" spans="1:6">
      <c r="A7" s="7" t="s">
        <v>14</v>
      </c>
      <c r="B7" s="8" t="s">
        <v>15</v>
      </c>
      <c r="C7" s="8"/>
      <c r="D7" s="9">
        <v>12604.97</v>
      </c>
      <c r="E7" s="9"/>
      <c r="F7" s="15"/>
    </row>
    <row r="8" ht="27.75" customHeight="1" spans="1:6">
      <c r="A8" s="7" t="s">
        <v>32</v>
      </c>
      <c r="B8" s="8" t="s">
        <v>33</v>
      </c>
      <c r="C8" s="8"/>
      <c r="D8" s="9">
        <v>1301.83</v>
      </c>
      <c r="E8" s="9"/>
      <c r="F8" s="15"/>
    </row>
    <row r="9" ht="27.75" customHeight="1" spans="1:6">
      <c r="A9" s="7"/>
      <c r="B9" s="8"/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34</v>
      </c>
      <c r="B26" s="11"/>
      <c r="C26" s="11"/>
      <c r="D26" s="20">
        <v>23046.58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showGridLines="0" topLeftCell="A8" workbookViewId="0">
      <selection activeCell="O25" sqref="O25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  <col min="14" max="14" width="10.625"/>
  </cols>
  <sheetData>
    <row r="1" ht="24" customHeight="1" spans="1:13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37</v>
      </c>
      <c r="K3" s="12"/>
      <c r="L3" s="12"/>
      <c r="M3" s="12"/>
    </row>
    <row r="4" ht="14.25" customHeight="1" spans="1:13">
      <c r="A4" s="5" t="s">
        <v>4</v>
      </c>
      <c r="B4" s="6" t="s">
        <v>38</v>
      </c>
      <c r="C4" s="6"/>
      <c r="D4" s="6" t="s">
        <v>28</v>
      </c>
      <c r="E4" s="6"/>
      <c r="F4" s="6" t="s">
        <v>39</v>
      </c>
      <c r="G4" s="6"/>
      <c r="H4" s="6" t="s">
        <v>40</v>
      </c>
      <c r="I4" s="6" t="s">
        <v>41</v>
      </c>
      <c r="J4" s="6"/>
      <c r="K4" s="6" t="s">
        <v>42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 t="s">
        <v>29</v>
      </c>
      <c r="M5" s="22" t="s">
        <v>44</v>
      </c>
    </row>
    <row r="6" ht="14.25" customHeight="1" spans="1:13">
      <c r="A6" s="7"/>
      <c r="B6" s="17" t="s">
        <v>45</v>
      </c>
      <c r="C6" s="17"/>
      <c r="D6" s="8" t="s">
        <v>46</v>
      </c>
      <c r="E6" s="8"/>
      <c r="F6" s="8"/>
      <c r="G6" s="8"/>
      <c r="H6" s="21"/>
      <c r="I6" s="21"/>
      <c r="J6" s="21"/>
      <c r="K6" s="21"/>
      <c r="L6" s="21"/>
      <c r="M6" s="23"/>
    </row>
    <row r="7" ht="216.75" customHeight="1" spans="1:13">
      <c r="A7" s="7">
        <v>1</v>
      </c>
      <c r="B7" s="17" t="s">
        <v>47</v>
      </c>
      <c r="C7" s="17"/>
      <c r="D7" s="8" t="s">
        <v>48</v>
      </c>
      <c r="E7" s="8"/>
      <c r="F7" s="8" t="s">
        <v>49</v>
      </c>
      <c r="G7" s="8"/>
      <c r="H7" s="17" t="s">
        <v>50</v>
      </c>
      <c r="I7" s="9">
        <v>1913.16</v>
      </c>
      <c r="J7" s="9"/>
      <c r="K7" s="9">
        <v>199.54</v>
      </c>
      <c r="L7" s="9">
        <v>381751.95</v>
      </c>
      <c r="M7" s="15"/>
    </row>
    <row r="8" ht="104.25" customHeight="1" spans="1:13">
      <c r="A8" s="7">
        <v>2</v>
      </c>
      <c r="B8" s="17" t="s">
        <v>51</v>
      </c>
      <c r="C8" s="17"/>
      <c r="D8" s="8" t="s">
        <v>52</v>
      </c>
      <c r="E8" s="8"/>
      <c r="F8" s="8" t="s">
        <v>53</v>
      </c>
      <c r="G8" s="8"/>
      <c r="H8" s="17" t="s">
        <v>54</v>
      </c>
      <c r="I8" s="9">
        <v>80</v>
      </c>
      <c r="J8" s="9"/>
      <c r="K8" s="9">
        <v>6.06</v>
      </c>
      <c r="L8" s="9">
        <v>484.8</v>
      </c>
      <c r="M8" s="15"/>
    </row>
    <row r="9" ht="14.25" customHeight="1" spans="1:13">
      <c r="A9" s="10" t="s">
        <v>55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0">
        <v>382236.75</v>
      </c>
      <c r="M9" s="16"/>
    </row>
    <row r="10" ht="24" customHeight="1" spans="1:13">
      <c r="A10" s="12" t="s">
        <v>35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9.25" customHeight="1" spans="1:13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56</v>
      </c>
      <c r="K12" s="12"/>
      <c r="L12" s="12"/>
      <c r="M12" s="12"/>
    </row>
    <row r="13" ht="14.25" customHeight="1" spans="1:13">
      <c r="A13" s="5" t="s">
        <v>4</v>
      </c>
      <c r="B13" s="6" t="s">
        <v>38</v>
      </c>
      <c r="C13" s="6"/>
      <c r="D13" s="6" t="s">
        <v>28</v>
      </c>
      <c r="E13" s="6"/>
      <c r="F13" s="6" t="s">
        <v>39</v>
      </c>
      <c r="G13" s="6"/>
      <c r="H13" s="6" t="s">
        <v>40</v>
      </c>
      <c r="I13" s="6" t="s">
        <v>41</v>
      </c>
      <c r="J13" s="6"/>
      <c r="K13" s="6" t="s">
        <v>42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43</v>
      </c>
      <c r="L14" s="17" t="s">
        <v>29</v>
      </c>
      <c r="M14" s="22" t="s">
        <v>44</v>
      </c>
    </row>
    <row r="15" ht="81.75" customHeight="1" spans="1:13">
      <c r="A15" s="7">
        <v>3</v>
      </c>
      <c r="B15" s="17" t="s">
        <v>57</v>
      </c>
      <c r="C15" s="17"/>
      <c r="D15" s="8" t="s">
        <v>58</v>
      </c>
      <c r="E15" s="8"/>
      <c r="F15" s="8" t="s">
        <v>59</v>
      </c>
      <c r="G15" s="8"/>
      <c r="H15" s="17" t="s">
        <v>60</v>
      </c>
      <c r="I15" s="9">
        <v>80</v>
      </c>
      <c r="J15" s="9"/>
      <c r="K15" s="9">
        <v>26.01</v>
      </c>
      <c r="L15" s="9">
        <f>I15*K15</f>
        <v>2080.8</v>
      </c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4.25" customHeight="1" spans="1:13">
      <c r="A36" s="7" t="s">
        <v>55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9">
        <f>L15</f>
        <v>2080.8</v>
      </c>
      <c r="M36" s="15"/>
    </row>
    <row r="37" ht="14.25" customHeight="1" spans="1:13">
      <c r="A37" s="10" t="s">
        <v>61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20">
        <f>L9+L36</f>
        <v>384317.55</v>
      </c>
      <c r="M37" s="16"/>
    </row>
  </sheetData>
  <mergeCells count="12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I5" sqref="I5:J5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62</v>
      </c>
      <c r="M1" s="12"/>
      <c r="N1" s="12"/>
    </row>
    <row r="2" ht="29.25" customHeight="1" spans="1:14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38</v>
      </c>
      <c r="C4" s="6"/>
      <c r="D4" s="6" t="s">
        <v>28</v>
      </c>
      <c r="E4" s="6"/>
      <c r="F4" s="6"/>
      <c r="G4" s="6" t="s">
        <v>64</v>
      </c>
      <c r="H4" s="6" t="s">
        <v>65</v>
      </c>
      <c r="I4" s="6" t="s">
        <v>66</v>
      </c>
      <c r="J4" s="6"/>
      <c r="K4" s="6" t="s">
        <v>67</v>
      </c>
      <c r="L4" s="6"/>
      <c r="M4" s="6" t="s">
        <v>68</v>
      </c>
      <c r="N4" s="14" t="s">
        <v>69</v>
      </c>
    </row>
    <row r="5" ht="239.25" customHeight="1" spans="1:14">
      <c r="A5" s="7">
        <v>1</v>
      </c>
      <c r="B5" s="17" t="s">
        <v>70</v>
      </c>
      <c r="C5" s="17"/>
      <c r="D5" s="8" t="s">
        <v>71</v>
      </c>
      <c r="E5" s="8"/>
      <c r="F5" s="8"/>
      <c r="G5" s="8" t="s">
        <v>72</v>
      </c>
      <c r="H5" s="9" t="s">
        <v>73</v>
      </c>
      <c r="I5" s="9">
        <v>9139.78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74</v>
      </c>
      <c r="C6" s="17"/>
      <c r="D6" s="8" t="s">
        <v>75</v>
      </c>
      <c r="E6" s="8"/>
      <c r="F6" s="8"/>
      <c r="G6" s="8" t="s">
        <v>76</v>
      </c>
      <c r="H6" s="9" t="s">
        <v>77</v>
      </c>
      <c r="I6" s="9">
        <v>12604.97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78</v>
      </c>
      <c r="C7" s="17"/>
      <c r="D7" s="8" t="s">
        <v>33</v>
      </c>
      <c r="E7" s="8"/>
      <c r="F7" s="8"/>
      <c r="G7" s="8" t="s">
        <v>79</v>
      </c>
      <c r="H7" s="9" t="s">
        <v>80</v>
      </c>
      <c r="I7" s="9">
        <v>1301.83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81</v>
      </c>
      <c r="B9" s="11"/>
      <c r="C9" s="11"/>
      <c r="D9" s="11"/>
      <c r="E9" s="11"/>
      <c r="F9" s="11"/>
      <c r="G9" s="11"/>
      <c r="H9" s="11"/>
      <c r="I9" s="20">
        <v>23046.58</v>
      </c>
      <c r="J9" s="20"/>
      <c r="K9" s="20"/>
      <c r="L9" s="20"/>
      <c r="M9" s="20"/>
      <c r="N9" s="16"/>
    </row>
    <row r="10" ht="42.75" customHeight="1" spans="1:14">
      <c r="A10" s="18" t="s">
        <v>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L11" sqref="L11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  <col min="11" max="13" width="9.625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83</v>
      </c>
      <c r="J1" s="12"/>
    </row>
    <row r="2" ht="29.25" customHeight="1" spans="1:10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85</v>
      </c>
      <c r="G4" s="6"/>
      <c r="H4" s="6" t="s">
        <v>86</v>
      </c>
      <c r="I4" s="6"/>
      <c r="J4" s="14" t="s">
        <v>42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87</v>
      </c>
      <c r="G5" s="8"/>
      <c r="H5" s="9" t="s">
        <v>88</v>
      </c>
      <c r="I5" s="9"/>
      <c r="J5" s="15">
        <v>16052.12</v>
      </c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89</v>
      </c>
      <c r="G6" s="8"/>
      <c r="H6" s="9"/>
      <c r="I6" s="9"/>
      <c r="J6" s="15">
        <v>42683.75</v>
      </c>
    </row>
    <row r="7" ht="27.75" customHeight="1" spans="1:10">
      <c r="A7" s="7" t="s">
        <v>14</v>
      </c>
      <c r="B7" s="8" t="s">
        <v>90</v>
      </c>
      <c r="C7" s="8"/>
      <c r="D7" s="8"/>
      <c r="E7" s="8"/>
      <c r="F7" s="8" t="s">
        <v>91</v>
      </c>
      <c r="G7" s="8"/>
      <c r="H7" s="9" t="s">
        <v>92</v>
      </c>
      <c r="I7" s="9"/>
      <c r="J7" s="15">
        <v>38110.43</v>
      </c>
    </row>
    <row r="8" ht="27.75" customHeight="1" spans="1:10">
      <c r="A8" s="7" t="s">
        <v>32</v>
      </c>
      <c r="B8" s="8" t="s">
        <v>93</v>
      </c>
      <c r="C8" s="8"/>
      <c r="D8" s="8"/>
      <c r="E8" s="8"/>
      <c r="F8" s="8" t="s">
        <v>90</v>
      </c>
      <c r="G8" s="8"/>
      <c r="H8" s="9" t="s">
        <v>94</v>
      </c>
      <c r="I8" s="9"/>
      <c r="J8" s="15">
        <v>4573.32</v>
      </c>
    </row>
    <row r="9" ht="27.75" customHeight="1" spans="1:10">
      <c r="A9" s="7" t="s">
        <v>95</v>
      </c>
      <c r="B9" s="8" t="s">
        <v>96</v>
      </c>
      <c r="C9" s="8"/>
      <c r="D9" s="8"/>
      <c r="E9" s="8"/>
      <c r="F9" s="8" t="s">
        <v>97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98</v>
      </c>
      <c r="B26" s="11"/>
      <c r="C26" s="11"/>
      <c r="D26" s="11"/>
      <c r="E26" s="11"/>
      <c r="F26" s="11"/>
      <c r="G26" s="11"/>
      <c r="H26" s="11"/>
      <c r="I26" s="11"/>
      <c r="J26" s="16">
        <v>58736.43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8226982966</cp:lastModifiedBy>
  <dcterms:created xsi:type="dcterms:W3CDTF">2024-08-06T14:27:00Z</dcterms:created>
  <dcterms:modified xsi:type="dcterms:W3CDTF">2024-10-14T06:54:36Z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893DA5795F7F40EAAEBE15559887F3A0_12</vt:lpwstr>
  </property>
  <property fmtid="{D5CDD505-2E9C-101B-9397-08002B2CF9AE}" pid="3" name="KSOProductBuildVer">
    <vt:lpwstr>2052-12.1.0.18276</vt:lpwstr>
  </property>
</Properties>
</file>