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<sst xmlns="http://schemas.openxmlformats.org/spreadsheetml/2006/main" count="116" uniqueCount="40">
  <si>
    <t>表A.0.2-3 总  预  算  汇  总  表</t>
  </si>
  <si>
    <t>建设项目名称: 2026年华兴镇乡村振兴泥结石路硬化工程项目</t>
  </si>
  <si>
    <t>第 1 页</t>
  </si>
  <si>
    <t>共 3 页</t>
  </si>
  <si>
    <t>01-1 表</t>
  </si>
  <si>
    <t>分项编号</t>
  </si>
  <si>
    <t>工程或费用名称</t>
  </si>
  <si>
    <t>单位</t>
  </si>
  <si>
    <t>总数量</t>
  </si>
  <si>
    <t>茯苓村</t>
  </si>
  <si>
    <t>香山村</t>
  </si>
  <si>
    <t>总金额
(元)</t>
  </si>
  <si>
    <t>全路段
技术经济
指标</t>
  </si>
  <si>
    <t>各项
费用
比例(%)</t>
  </si>
  <si>
    <t>数量</t>
  </si>
  <si>
    <t>金额
(元)</t>
  </si>
  <si>
    <t>技术经
济指标</t>
  </si>
  <si>
    <t>第100章至900章清单</t>
  </si>
  <si>
    <t>100.00</t>
  </si>
  <si>
    <t>清单 第100章  总则</t>
  </si>
  <si>
    <t>清单 第200章  路基</t>
  </si>
  <si>
    <t>0.85</t>
  </si>
  <si>
    <t>清单 第300章  路面</t>
  </si>
  <si>
    <t>97.28</t>
  </si>
  <si>
    <t>已包含在清单合计中的材料、工程设备、专业工程暂估价合计</t>
  </si>
  <si>
    <t>清单合计减去材料、工程设备、专业工程暂估价合计</t>
  </si>
  <si>
    <t>计日工合计</t>
  </si>
  <si>
    <t>劳务</t>
  </si>
  <si>
    <t>材料</t>
  </si>
  <si>
    <t>机械</t>
  </si>
  <si>
    <t>暂列金额(不含计日工总额)</t>
  </si>
  <si>
    <t>投标报价</t>
  </si>
  <si>
    <t>编制:</t>
  </si>
  <si>
    <t>复核:</t>
  </si>
  <si>
    <t>第 2 页</t>
  </si>
  <si>
    <t>团林村</t>
  </si>
  <si>
    <t>明月村</t>
  </si>
  <si>
    <t>第 3 页</t>
  </si>
  <si>
    <t>犀牛村</t>
  </si>
  <si>
    <t>三塘村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</si>
</sst>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shrinkToFit="1"/>
    </xf>
    <xf numFmtId="0" fontId="2" fillId="0" borderId="4" xfId="0" applyFont="1" applyBorder="1" applyAlignment="1">
      <alignment horizontal="left" shrinkToFit="1"/>
    </xf>
    <xf numFmtId="0" fontId="2" fillId="0" borderId="4" xfId="0" applyFont="1" applyBorder="1" applyAlignment="1">
      <alignment horizontal="center" shrinkToFit="1"/>
    </xf>
    <xf numFmtId="0" fontId="2" fillId="0" borderId="4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2" fillId="0" borderId="6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10" fontId="0" fillId="0" borderId="0" xfId="3" applyNumberForma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&#24180;&#24037;&#31243;&#36896;&#20215;&#36164;&#26009;\2026&#24180;&#39044;&#31639;&#32534;&#21046;\&#21326;&#20852;&#27877;&#32467;&#30707;&#36335;\&#28165;&#21333;\&#33583;&#33491;&#26449;\&#12304;02&#12305;&#24037;&#31243;&#37327;&#28165;&#21333;&#35745;&#20215;&#27719;&#24635;&#34920;(2&#20301;&#23567;&#25968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&#24180;&#24037;&#31243;&#36896;&#20215;&#36164;&#26009;\2026&#24180;&#39044;&#31639;&#32534;&#21046;\&#21326;&#20852;&#27877;&#32467;&#30707;&#36335;\&#28165;&#21333;\&#39321;&#23665;&#26449;\&#12304;02&#12305;&#24037;&#31243;&#37327;&#28165;&#21333;&#35745;&#20215;&#27719;&#24635;&#34920;(2&#20301;&#23567;&#25968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&#24180;&#24037;&#31243;&#36896;&#20215;&#36164;&#26009;\2026&#24180;&#39044;&#31639;&#32534;&#21046;\&#21326;&#20852;&#27877;&#32467;&#30707;&#36335;\&#28165;&#21333;\&#22242;&#26519;&#26449;\&#12304;02&#12305;&#24037;&#31243;&#37327;&#28165;&#21333;&#35745;&#20215;&#27719;&#24635;&#34920;(2&#20301;&#23567;&#25968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&#24180;&#24037;&#31243;&#36896;&#20215;&#36164;&#26009;\2026&#24180;&#39044;&#31639;&#32534;&#21046;\&#21326;&#20852;&#27877;&#32467;&#30707;&#36335;\&#28165;&#21333;\&#26126;&#26376;&#26449;\&#12304;02&#12305;&#24037;&#31243;&#37327;&#28165;&#21333;&#35745;&#20215;&#27719;&#24635;&#34920;(2&#20301;&#23567;&#25968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&#24180;&#24037;&#31243;&#36896;&#20215;&#36164;&#26009;\2026&#24180;&#39044;&#31639;&#32534;&#21046;\&#21326;&#20852;&#27877;&#32467;&#30707;&#36335;\&#28165;&#21333;\&#29312;&#29275;&#26449;\&#12304;02&#12305;&#24037;&#31243;&#37327;&#28165;&#21333;&#35745;&#20215;&#27719;&#24635;&#34920;(2&#20301;&#23567;&#25968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&#24180;&#24037;&#31243;&#36896;&#20215;&#36164;&#26009;\2026&#24180;&#39044;&#31639;&#32534;&#21046;\&#21326;&#20852;&#27877;&#32467;&#30707;&#36335;\&#28165;&#21333;\&#19977;&#22616;&#26449;\&#12304;02&#12305;&#24037;&#31243;&#37327;&#28165;&#21333;&#35745;&#20215;&#27719;&#24635;&#34920;(2&#20301;&#23567;&#25968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5">
          <cell r="F5">
            <v>1522.95</v>
          </cell>
        </row>
        <row r="6">
          <cell r="F6">
            <v>735.25</v>
          </cell>
        </row>
        <row r="7">
          <cell r="F7">
            <v>79415.68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5">
          <cell r="F5">
            <v>2746.75</v>
          </cell>
        </row>
        <row r="6">
          <cell r="F6">
            <v>1198</v>
          </cell>
        </row>
        <row r="7">
          <cell r="F7">
            <v>143359.82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5">
          <cell r="F5">
            <v>522.28</v>
          </cell>
        </row>
        <row r="6">
          <cell r="F6">
            <v>545</v>
          </cell>
        </row>
        <row r="7">
          <cell r="F7">
            <v>26942.05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5">
          <cell r="F5">
            <v>3219.54</v>
          </cell>
        </row>
        <row r="6">
          <cell r="F6">
            <v>1198</v>
          </cell>
        </row>
        <row r="7">
          <cell r="F7">
            <v>168241.95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5">
          <cell r="F5">
            <v>1165.16</v>
          </cell>
        </row>
        <row r="6">
          <cell r="F6">
            <v>735.25</v>
          </cell>
        </row>
        <row r="7">
          <cell r="F7">
            <v>60585.96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5">
          <cell r="F5">
            <v>3763.77</v>
          </cell>
        </row>
        <row r="6">
          <cell r="F6">
            <v>1470.5</v>
          </cell>
        </row>
        <row r="7">
          <cell r="F7">
            <v>194469.06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2"/>
  <sheetViews>
    <sheetView tabSelected="1" workbookViewId="0">
      <selection activeCell="N24" sqref="N24:O24"/>
    </sheetView>
  </sheetViews>
  <sheetFormatPr defaultColWidth="9" defaultRowHeight="15.6"/>
  <cols>
    <col min="1" max="1" width="7.375" customWidth="1"/>
    <col min="2" max="2" width="28.7416666666667" customWidth="1"/>
    <col min="3" max="3" width="6.125" customWidth="1"/>
    <col min="4" max="4" width="6.75" customWidth="1"/>
    <col min="5" max="6" width="8.5" customWidth="1"/>
    <col min="7" max="7" width="8.75" customWidth="1"/>
    <col min="8" max="9" width="8.5" customWidth="1"/>
    <col min="10" max="10" width="0.25" customWidth="1"/>
    <col min="11" max="11" width="8.5" customWidth="1"/>
    <col min="12" max="12" width="1.25" customWidth="1"/>
    <col min="13" max="14" width="7.375" customWidth="1"/>
    <col min="15" max="15" width="1.875" customWidth="1"/>
    <col min="16" max="16" width="4.25" customWidth="1"/>
    <col min="17" max="17" width="20" customWidth="1"/>
  </cols>
  <sheetData>
    <row r="1" ht="32.9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6.8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 t="s">
        <v>3</v>
      </c>
      <c r="N2" s="3"/>
      <c r="O2" s="4" t="s">
        <v>4</v>
      </c>
      <c r="P2" s="4"/>
    </row>
    <row r="3" ht="27.85" customHeight="1" spans="1:16">
      <c r="A3" s="5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/>
      <c r="G3" s="6"/>
      <c r="H3" s="6" t="s">
        <v>10</v>
      </c>
      <c r="I3" s="6"/>
      <c r="J3" s="6"/>
      <c r="K3" s="6"/>
      <c r="L3" s="7" t="s">
        <v>11</v>
      </c>
      <c r="M3" s="7"/>
      <c r="N3" s="8" t="s">
        <v>12</v>
      </c>
      <c r="O3" s="8"/>
      <c r="P3" s="9" t="s">
        <v>13</v>
      </c>
    </row>
    <row r="4" ht="27.85" customHeight="1" spans="1:16">
      <c r="A4" s="5"/>
      <c r="B4" s="6"/>
      <c r="C4" s="6"/>
      <c r="D4" s="6"/>
      <c r="E4" s="10" t="s">
        <v>14</v>
      </c>
      <c r="F4" s="11" t="s">
        <v>15</v>
      </c>
      <c r="G4" s="11" t="s">
        <v>16</v>
      </c>
      <c r="H4" s="10" t="s">
        <v>14</v>
      </c>
      <c r="I4" s="11" t="s">
        <v>15</v>
      </c>
      <c r="J4" s="11" t="s">
        <v>16</v>
      </c>
      <c r="K4" s="11"/>
      <c r="L4" s="7"/>
      <c r="M4" s="7"/>
      <c r="N4" s="8"/>
      <c r="O4" s="8"/>
      <c r="P4" s="9"/>
    </row>
    <row r="5" ht="13.2" customHeight="1" spans="1:16">
      <c r="A5" s="12"/>
      <c r="B5" s="13" t="s">
        <v>17</v>
      </c>
      <c r="C5" s="14"/>
      <c r="D5" s="15"/>
      <c r="E5" s="15"/>
      <c r="F5" s="16">
        <f>F6+F7+F8</f>
        <v>81673.88</v>
      </c>
      <c r="G5" s="15"/>
      <c r="H5" s="15"/>
      <c r="I5" s="16">
        <f>I6+I7+I8</f>
        <v>147304.57</v>
      </c>
      <c r="J5" s="15"/>
      <c r="K5" s="15"/>
      <c r="L5" s="16">
        <v>691836.97</v>
      </c>
      <c r="M5" s="16"/>
      <c r="N5" s="15"/>
      <c r="O5" s="15"/>
      <c r="P5" s="17" t="s">
        <v>18</v>
      </c>
    </row>
    <row r="6" ht="13.2" customHeight="1" spans="1:16">
      <c r="A6" s="12"/>
      <c r="B6" s="13" t="s">
        <v>19</v>
      </c>
      <c r="C6" s="14"/>
      <c r="D6" s="15"/>
      <c r="E6" s="15"/>
      <c r="F6" s="16">
        <f>[1]全部页!$F$5</f>
        <v>1522.95</v>
      </c>
      <c r="G6" s="15"/>
      <c r="H6" s="15"/>
      <c r="I6" s="16">
        <f>[2]全部页!$F$5</f>
        <v>2746.75</v>
      </c>
      <c r="J6" s="15"/>
      <c r="K6" s="15"/>
      <c r="L6" s="16">
        <v>12940.45</v>
      </c>
      <c r="M6" s="16"/>
      <c r="N6" s="15"/>
      <c r="O6" s="15"/>
      <c r="P6" s="17">
        <v>1.87</v>
      </c>
    </row>
    <row r="7" ht="13.2" customHeight="1" spans="1:16">
      <c r="A7" s="12"/>
      <c r="B7" s="13" t="s">
        <v>20</v>
      </c>
      <c r="C7" s="14"/>
      <c r="D7" s="15"/>
      <c r="E7" s="15"/>
      <c r="F7" s="16">
        <f>[1]全部页!$F$6</f>
        <v>735.25</v>
      </c>
      <c r="G7" s="15"/>
      <c r="H7" s="15"/>
      <c r="I7" s="16">
        <f>[2]全部页!$F$6</f>
        <v>1198</v>
      </c>
      <c r="J7" s="15"/>
      <c r="K7" s="15"/>
      <c r="L7" s="16">
        <v>5882</v>
      </c>
      <c r="M7" s="16"/>
      <c r="N7" s="15"/>
      <c r="O7" s="15"/>
      <c r="P7" s="17" t="s">
        <v>21</v>
      </c>
    </row>
    <row r="8" ht="13.2" customHeight="1" spans="1:16">
      <c r="A8" s="12"/>
      <c r="B8" s="13" t="s">
        <v>22</v>
      </c>
      <c r="C8" s="14"/>
      <c r="D8" s="15"/>
      <c r="E8" s="15"/>
      <c r="F8" s="16">
        <f>[1]全部页!$F$7</f>
        <v>79415.68</v>
      </c>
      <c r="G8" s="15"/>
      <c r="H8" s="15"/>
      <c r="I8" s="16">
        <f>[2]全部页!$F$7</f>
        <v>143359.82</v>
      </c>
      <c r="J8" s="15"/>
      <c r="K8" s="15"/>
      <c r="L8" s="16">
        <v>673014.52</v>
      </c>
      <c r="M8" s="16"/>
      <c r="N8" s="15"/>
      <c r="O8" s="15"/>
      <c r="P8" s="17" t="s">
        <v>23</v>
      </c>
    </row>
    <row r="9" ht="13.9" customHeight="1" spans="1:16">
      <c r="A9" s="12"/>
      <c r="B9" s="13" t="s">
        <v>24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8"/>
    </row>
    <row r="10" ht="13.2" customHeight="1" spans="1:16">
      <c r="A10" s="12"/>
      <c r="B10" s="13" t="s">
        <v>25</v>
      </c>
      <c r="C10" s="14"/>
      <c r="D10" s="15"/>
      <c r="E10" s="15"/>
      <c r="F10" s="16">
        <f>F5</f>
        <v>81673.88</v>
      </c>
      <c r="G10" s="15"/>
      <c r="H10" s="15"/>
      <c r="I10" s="16">
        <f>I5</f>
        <v>147304.57</v>
      </c>
      <c r="J10" s="15"/>
      <c r="K10" s="15"/>
      <c r="L10" s="16">
        <v>691836.97</v>
      </c>
      <c r="M10" s="16"/>
      <c r="N10" s="15"/>
      <c r="O10" s="15"/>
      <c r="P10" s="17" t="s">
        <v>18</v>
      </c>
    </row>
    <row r="11" ht="13.2" customHeight="1" spans="1:16">
      <c r="A11" s="12"/>
      <c r="B11" s="13" t="s">
        <v>26</v>
      </c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8"/>
    </row>
    <row r="12" ht="13.2" customHeight="1" spans="1:16">
      <c r="A12" s="12"/>
      <c r="B12" s="13" t="s">
        <v>27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8"/>
    </row>
    <row r="13" ht="13.2" customHeight="1" spans="1:16">
      <c r="A13" s="12"/>
      <c r="B13" s="13" t="s">
        <v>28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8"/>
    </row>
    <row r="14" ht="13.2" customHeight="1" spans="1:16">
      <c r="A14" s="12"/>
      <c r="B14" s="13" t="s">
        <v>29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8"/>
    </row>
    <row r="15" ht="13.2" customHeight="1" spans="1:16">
      <c r="A15" s="12"/>
      <c r="B15" s="13" t="s">
        <v>30</v>
      </c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8"/>
    </row>
    <row r="16" ht="13.2" customHeight="1" spans="1:16">
      <c r="A16" s="12"/>
      <c r="B16" s="13" t="s">
        <v>31</v>
      </c>
      <c r="C16" s="14"/>
      <c r="D16" s="15"/>
      <c r="E16" s="15"/>
      <c r="F16" s="16">
        <f>F5</f>
        <v>81673.88</v>
      </c>
      <c r="G16" s="15"/>
      <c r="H16" s="15"/>
      <c r="I16" s="16">
        <f>I10</f>
        <v>147304.57</v>
      </c>
      <c r="J16" s="15"/>
      <c r="K16" s="15"/>
      <c r="L16" s="16">
        <v>691836.97</v>
      </c>
      <c r="M16" s="16"/>
      <c r="N16" s="15"/>
      <c r="O16" s="15"/>
      <c r="P16" s="17" t="s">
        <v>18</v>
      </c>
    </row>
    <row r="17" ht="13.2" customHeight="1" spans="1:16">
      <c r="A17" s="19"/>
      <c r="B17" s="10"/>
      <c r="C17" s="10"/>
      <c r="D17" s="10"/>
      <c r="E17" s="20"/>
      <c r="F17" s="20"/>
      <c r="G17" s="20"/>
      <c r="H17" s="20"/>
      <c r="I17" s="20"/>
      <c r="J17" s="20"/>
      <c r="K17" s="20"/>
      <c r="L17" s="21"/>
      <c r="M17" s="21"/>
      <c r="N17" s="10"/>
      <c r="O17" s="10"/>
      <c r="P17" s="22"/>
    </row>
    <row r="18" ht="13.9" customHeight="1" spans="1:16">
      <c r="A18" s="19"/>
      <c r="B18" s="10"/>
      <c r="C18" s="10"/>
      <c r="D18" s="10"/>
      <c r="E18" s="20"/>
      <c r="F18" s="20"/>
      <c r="G18" s="20"/>
      <c r="H18" s="20"/>
      <c r="I18" s="20"/>
      <c r="J18" s="20"/>
      <c r="K18" s="20"/>
      <c r="L18" s="21"/>
      <c r="M18" s="21"/>
      <c r="N18" s="10"/>
      <c r="O18" s="10"/>
      <c r="P18" s="22"/>
    </row>
    <row r="19" ht="13.2" customHeight="1" spans="1:16">
      <c r="A19" s="19"/>
      <c r="B19" s="10"/>
      <c r="C19" s="10"/>
      <c r="D19" s="10"/>
      <c r="E19" s="20"/>
      <c r="F19" s="20"/>
      <c r="G19" s="20"/>
      <c r="H19" s="20"/>
      <c r="I19" s="20"/>
      <c r="J19" s="20"/>
      <c r="K19" s="20"/>
      <c r="L19" s="21"/>
      <c r="M19" s="21"/>
      <c r="N19" s="10"/>
      <c r="O19" s="10"/>
      <c r="P19" s="22"/>
    </row>
    <row r="20" ht="13.2" customHeight="1" spans="1:16">
      <c r="A20" s="19"/>
      <c r="B20" s="10"/>
      <c r="C20" s="10"/>
      <c r="D20" s="10"/>
      <c r="E20" s="20"/>
      <c r="F20" s="20"/>
      <c r="G20" s="20"/>
      <c r="H20" s="20"/>
      <c r="I20" s="20"/>
      <c r="J20" s="20"/>
      <c r="K20" s="20"/>
      <c r="L20" s="21"/>
      <c r="M20" s="21"/>
      <c r="N20" s="10"/>
      <c r="O20" s="10"/>
      <c r="P20" s="22"/>
    </row>
    <row r="21" ht="13.2" customHeight="1" spans="1:16">
      <c r="A21" s="19"/>
      <c r="B21" s="10"/>
      <c r="C21" s="10"/>
      <c r="D21" s="10"/>
      <c r="E21" s="20"/>
      <c r="F21" s="20"/>
      <c r="G21" s="20"/>
      <c r="H21" s="20"/>
      <c r="I21" s="20"/>
      <c r="J21" s="20"/>
      <c r="K21" s="20"/>
      <c r="L21" s="21"/>
      <c r="M21" s="21"/>
      <c r="N21" s="10"/>
      <c r="O21" s="10"/>
      <c r="P21" s="22"/>
    </row>
    <row r="22" ht="13.2" customHeight="1" spans="1:16">
      <c r="A22" s="19"/>
      <c r="B22" s="10"/>
      <c r="C22" s="10"/>
      <c r="D22" s="10"/>
      <c r="E22" s="20"/>
      <c r="F22" s="20"/>
      <c r="G22" s="20"/>
      <c r="H22" s="20"/>
      <c r="I22" s="20"/>
      <c r="J22" s="20"/>
      <c r="K22" s="20"/>
      <c r="L22" s="21"/>
      <c r="M22" s="21"/>
      <c r="N22" s="10"/>
      <c r="O22" s="10"/>
      <c r="P22" s="22"/>
    </row>
    <row r="23" ht="13.2" customHeight="1" spans="1:16">
      <c r="A23" s="19"/>
      <c r="B23" s="10"/>
      <c r="C23" s="10"/>
      <c r="D23" s="10"/>
      <c r="E23" s="20"/>
      <c r="F23" s="20"/>
      <c r="G23" s="20"/>
      <c r="H23" s="20"/>
      <c r="I23" s="20"/>
      <c r="J23" s="20"/>
      <c r="K23" s="20"/>
      <c r="L23" s="21"/>
      <c r="M23" s="21"/>
      <c r="N23" s="10"/>
      <c r="O23" s="10"/>
      <c r="P23" s="22"/>
    </row>
    <row r="24" ht="13.2" customHeight="1" spans="1:16">
      <c r="A24" s="19"/>
      <c r="B24" s="10"/>
      <c r="C24" s="10"/>
      <c r="D24" s="10"/>
      <c r="E24" s="20"/>
      <c r="F24" s="20"/>
      <c r="G24" s="20"/>
      <c r="H24" s="20"/>
      <c r="I24" s="20"/>
      <c r="J24" s="20"/>
      <c r="K24" s="20"/>
      <c r="L24" s="21"/>
      <c r="M24" s="21"/>
      <c r="N24" s="10"/>
      <c r="O24" s="10"/>
      <c r="P24" s="22"/>
    </row>
    <row r="25" ht="13.2" customHeight="1" spans="1:16">
      <c r="A25" s="19"/>
      <c r="B25" s="10"/>
      <c r="C25" s="10"/>
      <c r="D25" s="10"/>
      <c r="E25" s="20"/>
      <c r="F25" s="20"/>
      <c r="G25" s="20"/>
      <c r="H25" s="20"/>
      <c r="I25" s="20"/>
      <c r="J25" s="20"/>
      <c r="K25" s="20"/>
      <c r="L25" s="21"/>
      <c r="M25" s="21"/>
      <c r="N25" s="10"/>
      <c r="O25" s="10"/>
      <c r="P25" s="22"/>
    </row>
    <row r="26" ht="13.2" customHeight="1" spans="1:16">
      <c r="A26" s="19"/>
      <c r="B26" s="10"/>
      <c r="C26" s="10"/>
      <c r="D26" s="10"/>
      <c r="E26" s="20"/>
      <c r="F26" s="20"/>
      <c r="G26" s="20"/>
      <c r="H26" s="20"/>
      <c r="I26" s="20"/>
      <c r="J26" s="20"/>
      <c r="K26" s="20"/>
      <c r="L26" s="21"/>
      <c r="M26" s="21"/>
      <c r="N26" s="10"/>
      <c r="O26" s="10"/>
      <c r="P26" s="22"/>
    </row>
    <row r="27" ht="13.9" customHeight="1" spans="1:16">
      <c r="A27" s="19"/>
      <c r="B27" s="10"/>
      <c r="C27" s="10"/>
      <c r="D27" s="10"/>
      <c r="E27" s="20"/>
      <c r="F27" s="20"/>
      <c r="G27" s="20"/>
      <c r="H27" s="20"/>
      <c r="I27" s="20"/>
      <c r="J27" s="20"/>
      <c r="K27" s="20"/>
      <c r="L27" s="21"/>
      <c r="M27" s="21"/>
      <c r="N27" s="10"/>
      <c r="O27" s="10"/>
      <c r="P27" s="22"/>
    </row>
    <row r="28" ht="13.2" customHeight="1" spans="1:16">
      <c r="A28" s="19"/>
      <c r="B28" s="10"/>
      <c r="C28" s="10"/>
      <c r="D28" s="10"/>
      <c r="E28" s="20"/>
      <c r="F28" s="20"/>
      <c r="G28" s="20"/>
      <c r="H28" s="20"/>
      <c r="I28" s="20"/>
      <c r="J28" s="20"/>
      <c r="K28" s="20"/>
      <c r="L28" s="21"/>
      <c r="M28" s="21"/>
      <c r="N28" s="10"/>
      <c r="O28" s="10"/>
      <c r="P28" s="22"/>
    </row>
    <row r="29" ht="13.2" customHeight="1" spans="1:16">
      <c r="A29" s="19"/>
      <c r="B29" s="10"/>
      <c r="C29" s="10"/>
      <c r="D29" s="10"/>
      <c r="E29" s="20"/>
      <c r="F29" s="20"/>
      <c r="G29" s="20"/>
      <c r="H29" s="20"/>
      <c r="I29" s="20"/>
      <c r="J29" s="20"/>
      <c r="K29" s="20"/>
      <c r="L29" s="21"/>
      <c r="M29" s="21"/>
      <c r="N29" s="10"/>
      <c r="O29" s="10"/>
      <c r="P29" s="22"/>
    </row>
    <row r="30" ht="13.2" customHeight="1" spans="1:16">
      <c r="A30" s="19"/>
      <c r="B30" s="10"/>
      <c r="C30" s="10"/>
      <c r="D30" s="10"/>
      <c r="E30" s="20"/>
      <c r="F30" s="20"/>
      <c r="G30" s="20"/>
      <c r="H30" s="20"/>
      <c r="I30" s="20"/>
      <c r="J30" s="20"/>
      <c r="K30" s="20"/>
      <c r="L30" s="21"/>
      <c r="M30" s="21"/>
      <c r="N30" s="10"/>
      <c r="O30" s="10"/>
      <c r="P30" s="22"/>
    </row>
    <row r="31" ht="13.2" customHeight="1" spans="1:16">
      <c r="A31" s="23"/>
      <c r="B31" s="24"/>
      <c r="C31" s="24"/>
      <c r="D31" s="24"/>
      <c r="E31" s="25"/>
      <c r="F31" s="25"/>
      <c r="G31" s="25"/>
      <c r="H31" s="25"/>
      <c r="I31" s="25"/>
      <c r="J31" s="25"/>
      <c r="K31" s="25"/>
      <c r="L31" s="26"/>
      <c r="M31" s="26"/>
      <c r="N31" s="24"/>
      <c r="O31" s="24"/>
      <c r="P31" s="27"/>
    </row>
    <row r="32" ht="16.85" customHeight="1" spans="1:16">
      <c r="A32" s="2" t="s">
        <v>32</v>
      </c>
      <c r="B32" s="2"/>
      <c r="C32" s="2"/>
      <c r="D32" s="2"/>
      <c r="E32" s="2"/>
      <c r="F32" s="2"/>
      <c r="G32" s="2"/>
      <c r="H32" s="2" t="s">
        <v>33</v>
      </c>
      <c r="I32" s="2"/>
      <c r="J32" s="2"/>
      <c r="K32" s="2"/>
      <c r="L32" s="2"/>
      <c r="M32" s="2"/>
      <c r="N32" s="2"/>
      <c r="O32" s="2"/>
      <c r="P32" s="2"/>
    </row>
    <row r="33" ht="16.1" customHeight="1" spans="1:1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ht="16.85" customHeight="1" spans="1:1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ht="32.95" customHeight="1" spans="1:16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ht="16.85" customHeight="1" spans="1:16">
      <c r="A36" s="2" t="s">
        <v>1</v>
      </c>
      <c r="B36" s="2"/>
      <c r="C36" s="2"/>
      <c r="D36" s="2"/>
      <c r="E36" s="2"/>
      <c r="F36" s="2"/>
      <c r="G36" s="2"/>
      <c r="H36" s="2"/>
      <c r="I36" s="2"/>
      <c r="J36" s="2"/>
      <c r="K36" s="3" t="s">
        <v>34</v>
      </c>
      <c r="L36" s="3"/>
      <c r="M36" s="3" t="s">
        <v>3</v>
      </c>
      <c r="N36" s="3"/>
      <c r="O36" s="4" t="s">
        <v>4</v>
      </c>
      <c r="P36" s="4"/>
    </row>
    <row r="37" ht="27.85" customHeight="1" spans="1:16">
      <c r="A37" s="5" t="s">
        <v>5</v>
      </c>
      <c r="B37" s="6" t="s">
        <v>6</v>
      </c>
      <c r="C37" s="6" t="s">
        <v>7</v>
      </c>
      <c r="D37" s="6" t="s">
        <v>8</v>
      </c>
      <c r="E37" s="6" t="s">
        <v>35</v>
      </c>
      <c r="F37" s="6"/>
      <c r="G37" s="6"/>
      <c r="H37" s="6" t="s">
        <v>36</v>
      </c>
      <c r="I37" s="6"/>
      <c r="J37" s="6"/>
      <c r="K37" s="6"/>
      <c r="L37" s="7" t="s">
        <v>11</v>
      </c>
      <c r="M37" s="7"/>
      <c r="N37" s="8" t="s">
        <v>12</v>
      </c>
      <c r="O37" s="8"/>
      <c r="P37" s="9" t="s">
        <v>13</v>
      </c>
    </row>
    <row r="38" ht="27.85" customHeight="1" spans="1:16">
      <c r="A38" s="5"/>
      <c r="B38" s="6"/>
      <c r="C38" s="6"/>
      <c r="D38" s="6"/>
      <c r="E38" s="10" t="s">
        <v>14</v>
      </c>
      <c r="F38" s="11" t="s">
        <v>15</v>
      </c>
      <c r="G38" s="11" t="s">
        <v>16</v>
      </c>
      <c r="H38" s="10" t="s">
        <v>14</v>
      </c>
      <c r="I38" s="11" t="s">
        <v>15</v>
      </c>
      <c r="J38" s="11" t="s">
        <v>16</v>
      </c>
      <c r="K38" s="11"/>
      <c r="L38" s="7"/>
      <c r="M38" s="7"/>
      <c r="N38" s="8"/>
      <c r="O38" s="8"/>
      <c r="P38" s="9"/>
    </row>
    <row r="39" ht="13.2" customHeight="1" spans="1:16">
      <c r="A39" s="12"/>
      <c r="B39" s="13" t="s">
        <v>17</v>
      </c>
      <c r="C39" s="14"/>
      <c r="D39" s="15"/>
      <c r="E39" s="15"/>
      <c r="F39" s="16">
        <f>F40+F41+F42</f>
        <v>28009.33</v>
      </c>
      <c r="G39" s="15"/>
      <c r="H39" s="15"/>
      <c r="I39" s="16">
        <f>I40+I41+I42</f>
        <v>172659.49</v>
      </c>
      <c r="J39" s="15"/>
      <c r="K39" s="15"/>
      <c r="L39" s="16">
        <v>691836.97</v>
      </c>
      <c r="M39" s="16"/>
      <c r="N39" s="15"/>
      <c r="O39" s="15"/>
      <c r="P39" s="17" t="s">
        <v>18</v>
      </c>
    </row>
    <row r="40" ht="13.2" customHeight="1" spans="1:16">
      <c r="A40" s="12"/>
      <c r="B40" s="13" t="s">
        <v>19</v>
      </c>
      <c r="C40" s="14"/>
      <c r="D40" s="15"/>
      <c r="E40" s="15"/>
      <c r="F40" s="16">
        <f>[3]全部页!$F$5</f>
        <v>522.28</v>
      </c>
      <c r="G40" s="15"/>
      <c r="H40" s="15"/>
      <c r="I40" s="16">
        <f>[4]全部页!$F$5</f>
        <v>3219.54</v>
      </c>
      <c r="J40" s="15"/>
      <c r="K40" s="15"/>
      <c r="L40" s="16">
        <v>12940.45</v>
      </c>
      <c r="M40" s="16"/>
      <c r="N40" s="15"/>
      <c r="O40" s="15"/>
      <c r="P40" s="17">
        <v>1.87</v>
      </c>
    </row>
    <row r="41" ht="13.2" customHeight="1" spans="1:16">
      <c r="A41" s="12"/>
      <c r="B41" s="13" t="s">
        <v>20</v>
      </c>
      <c r="C41" s="14"/>
      <c r="D41" s="15"/>
      <c r="E41" s="15"/>
      <c r="F41" s="16">
        <f>[3]全部页!$F$6</f>
        <v>545</v>
      </c>
      <c r="G41" s="15"/>
      <c r="H41" s="15"/>
      <c r="I41" s="16">
        <f>[4]全部页!$F$6</f>
        <v>1198</v>
      </c>
      <c r="J41" s="15"/>
      <c r="K41" s="15"/>
      <c r="L41" s="16">
        <v>5882</v>
      </c>
      <c r="M41" s="16"/>
      <c r="N41" s="15"/>
      <c r="O41" s="15"/>
      <c r="P41" s="17" t="s">
        <v>21</v>
      </c>
    </row>
    <row r="42" ht="13.2" customHeight="1" spans="1:16">
      <c r="A42" s="12"/>
      <c r="B42" s="13" t="s">
        <v>22</v>
      </c>
      <c r="C42" s="14"/>
      <c r="D42" s="15"/>
      <c r="E42" s="15"/>
      <c r="F42" s="16">
        <f>[3]全部页!$F$7</f>
        <v>26942.05</v>
      </c>
      <c r="G42" s="15"/>
      <c r="H42" s="15"/>
      <c r="I42" s="16">
        <f>[4]全部页!$F$7</f>
        <v>168241.95</v>
      </c>
      <c r="J42" s="15"/>
      <c r="K42" s="15"/>
      <c r="L42" s="16">
        <v>673014.52</v>
      </c>
      <c r="M42" s="16"/>
      <c r="N42" s="15"/>
      <c r="O42" s="15"/>
      <c r="P42" s="17" t="s">
        <v>23</v>
      </c>
    </row>
    <row r="43" ht="13.9" customHeight="1" spans="1:16">
      <c r="A43" s="12"/>
      <c r="B43" s="13" t="s">
        <v>24</v>
      </c>
      <c r="C43" s="14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8"/>
    </row>
    <row r="44" ht="13.2" customHeight="1" spans="1:16">
      <c r="A44" s="12"/>
      <c r="B44" s="13" t="s">
        <v>25</v>
      </c>
      <c r="C44" s="14"/>
      <c r="D44" s="15"/>
      <c r="E44" s="15"/>
      <c r="F44" s="16">
        <f>F39</f>
        <v>28009.33</v>
      </c>
      <c r="G44" s="15"/>
      <c r="H44" s="15"/>
      <c r="I44" s="16">
        <f>I39</f>
        <v>172659.49</v>
      </c>
      <c r="J44" s="15"/>
      <c r="K44" s="15"/>
      <c r="L44" s="16">
        <v>691836.97</v>
      </c>
      <c r="M44" s="16"/>
      <c r="N44" s="15"/>
      <c r="O44" s="15"/>
      <c r="P44" s="17" t="s">
        <v>18</v>
      </c>
    </row>
    <row r="45" ht="13.2" customHeight="1" spans="1:16">
      <c r="A45" s="12"/>
      <c r="B45" s="13" t="s">
        <v>26</v>
      </c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8"/>
    </row>
    <row r="46" ht="13.2" customHeight="1" spans="1:16">
      <c r="A46" s="12"/>
      <c r="B46" s="13" t="s">
        <v>27</v>
      </c>
      <c r="C46" s="14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8"/>
    </row>
    <row r="47" ht="13.2" customHeight="1" spans="1:16">
      <c r="A47" s="12"/>
      <c r="B47" s="13" t="s">
        <v>28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8"/>
    </row>
    <row r="48" ht="13.2" customHeight="1" spans="1:16">
      <c r="A48" s="12"/>
      <c r="B48" s="13" t="s">
        <v>29</v>
      </c>
      <c r="C48" s="14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8"/>
    </row>
    <row r="49" ht="13.2" customHeight="1" spans="1:16">
      <c r="A49" s="12"/>
      <c r="B49" s="13" t="s">
        <v>30</v>
      </c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8"/>
    </row>
    <row r="50" ht="13.2" customHeight="1" spans="1:16">
      <c r="A50" s="12"/>
      <c r="B50" s="13" t="s">
        <v>31</v>
      </c>
      <c r="C50" s="14"/>
      <c r="D50" s="15"/>
      <c r="E50" s="15"/>
      <c r="F50" s="16">
        <f>F44</f>
        <v>28009.33</v>
      </c>
      <c r="G50" s="15"/>
      <c r="H50" s="15"/>
      <c r="I50" s="16">
        <f>I44</f>
        <v>172659.49</v>
      </c>
      <c r="J50" s="15"/>
      <c r="K50" s="15"/>
      <c r="L50" s="16">
        <v>691836.97</v>
      </c>
      <c r="M50" s="16"/>
      <c r="N50" s="15"/>
      <c r="O50" s="15"/>
      <c r="P50" s="17" t="s">
        <v>18</v>
      </c>
    </row>
    <row r="51" ht="13.2" customHeight="1" spans="1:16">
      <c r="A51" s="19"/>
      <c r="B51" s="10"/>
      <c r="C51" s="10"/>
      <c r="D51" s="10"/>
      <c r="E51" s="20"/>
      <c r="F51" s="20"/>
      <c r="G51" s="20"/>
      <c r="H51" s="20"/>
      <c r="I51" s="20"/>
      <c r="J51" s="20"/>
      <c r="K51" s="20"/>
      <c r="L51" s="21"/>
      <c r="M51" s="21"/>
      <c r="N51" s="10"/>
      <c r="O51" s="10"/>
      <c r="P51" s="22"/>
    </row>
    <row r="52" ht="13.9" customHeight="1" spans="1:16">
      <c r="A52" s="19"/>
      <c r="B52" s="10"/>
      <c r="C52" s="10"/>
      <c r="D52" s="10"/>
      <c r="E52" s="20"/>
      <c r="F52" s="20"/>
      <c r="G52" s="20"/>
      <c r="H52" s="20"/>
      <c r="I52" s="20"/>
      <c r="J52" s="20"/>
      <c r="K52" s="20"/>
      <c r="L52" s="21"/>
      <c r="M52" s="21"/>
      <c r="N52" s="10"/>
      <c r="O52" s="10"/>
      <c r="P52" s="22"/>
    </row>
    <row r="53" ht="13.2" customHeight="1" spans="1:16">
      <c r="A53" s="19"/>
      <c r="B53" s="10"/>
      <c r="C53" s="10"/>
      <c r="D53" s="10"/>
      <c r="E53" s="20"/>
      <c r="F53" s="20"/>
      <c r="G53" s="20"/>
      <c r="H53" s="20"/>
      <c r="I53" s="20"/>
      <c r="J53" s="20"/>
      <c r="K53" s="20"/>
      <c r="L53" s="21"/>
      <c r="M53" s="21"/>
      <c r="N53" s="10"/>
      <c r="O53" s="10"/>
      <c r="P53" s="22"/>
    </row>
    <row r="54" ht="13.2" customHeight="1" spans="1:16">
      <c r="A54" s="19"/>
      <c r="B54" s="10"/>
      <c r="C54" s="10"/>
      <c r="D54" s="10"/>
      <c r="E54" s="20"/>
      <c r="F54" s="20"/>
      <c r="G54" s="20"/>
      <c r="H54" s="20"/>
      <c r="I54" s="20"/>
      <c r="J54" s="20"/>
      <c r="K54" s="20"/>
      <c r="L54" s="21"/>
      <c r="M54" s="21"/>
      <c r="N54" s="10"/>
      <c r="O54" s="10"/>
      <c r="P54" s="22"/>
    </row>
    <row r="55" ht="13.2" customHeight="1" spans="1:16">
      <c r="A55" s="19"/>
      <c r="B55" s="10"/>
      <c r="C55" s="10"/>
      <c r="D55" s="10"/>
      <c r="E55" s="20"/>
      <c r="F55" s="20"/>
      <c r="G55" s="20"/>
      <c r="H55" s="20"/>
      <c r="I55" s="20"/>
      <c r="J55" s="20"/>
      <c r="K55" s="20"/>
      <c r="L55" s="21"/>
      <c r="M55" s="21"/>
      <c r="N55" s="10"/>
      <c r="O55" s="10"/>
      <c r="P55" s="22"/>
    </row>
    <row r="56" ht="13.2" customHeight="1" spans="1:16">
      <c r="A56" s="19"/>
      <c r="B56" s="10"/>
      <c r="C56" s="10"/>
      <c r="D56" s="10"/>
      <c r="E56" s="20"/>
      <c r="F56" s="20"/>
      <c r="G56" s="20"/>
      <c r="H56" s="20"/>
      <c r="I56" s="20"/>
      <c r="J56" s="20"/>
      <c r="K56" s="20"/>
      <c r="L56" s="21"/>
      <c r="M56" s="21"/>
      <c r="N56" s="10"/>
      <c r="O56" s="10"/>
      <c r="P56" s="22"/>
    </row>
    <row r="57" ht="13.2" customHeight="1" spans="1:16">
      <c r="A57" s="19"/>
      <c r="B57" s="10"/>
      <c r="C57" s="10"/>
      <c r="D57" s="10"/>
      <c r="E57" s="20"/>
      <c r="F57" s="20"/>
      <c r="G57" s="20"/>
      <c r="H57" s="20"/>
      <c r="I57" s="20"/>
      <c r="J57" s="20"/>
      <c r="K57" s="20"/>
      <c r="L57" s="21"/>
      <c r="M57" s="21"/>
      <c r="N57" s="10"/>
      <c r="O57" s="10"/>
      <c r="P57" s="22"/>
    </row>
    <row r="58" ht="13.2" customHeight="1" spans="1:16">
      <c r="A58" s="19"/>
      <c r="B58" s="10"/>
      <c r="C58" s="10"/>
      <c r="D58" s="10"/>
      <c r="E58" s="20"/>
      <c r="F58" s="20"/>
      <c r="G58" s="20"/>
      <c r="H58" s="20"/>
      <c r="I58" s="20"/>
      <c r="J58" s="20"/>
      <c r="K58" s="20"/>
      <c r="L58" s="21"/>
      <c r="M58" s="21"/>
      <c r="N58" s="10"/>
      <c r="O58" s="10"/>
      <c r="P58" s="22"/>
    </row>
    <row r="59" ht="13.2" customHeight="1" spans="1:16">
      <c r="A59" s="19"/>
      <c r="B59" s="10"/>
      <c r="C59" s="10"/>
      <c r="D59" s="10"/>
      <c r="E59" s="20"/>
      <c r="F59" s="20"/>
      <c r="G59" s="20"/>
      <c r="H59" s="20"/>
      <c r="I59" s="20"/>
      <c r="J59" s="20"/>
      <c r="K59" s="20"/>
      <c r="L59" s="21"/>
      <c r="M59" s="21"/>
      <c r="N59" s="10"/>
      <c r="O59" s="10"/>
      <c r="P59" s="22"/>
    </row>
    <row r="60" ht="13.2" customHeight="1" spans="1:16">
      <c r="A60" s="19"/>
      <c r="B60" s="10"/>
      <c r="C60" s="10"/>
      <c r="D60" s="10"/>
      <c r="E60" s="20"/>
      <c r="F60" s="20"/>
      <c r="G60" s="20"/>
      <c r="H60" s="20"/>
      <c r="I60" s="20"/>
      <c r="J60" s="20"/>
      <c r="K60" s="20"/>
      <c r="L60" s="21"/>
      <c r="M60" s="21"/>
      <c r="N60" s="10"/>
      <c r="O60" s="10"/>
      <c r="P60" s="22"/>
    </row>
    <row r="61" ht="13.9" customHeight="1" spans="1:16">
      <c r="A61" s="19"/>
      <c r="B61" s="10"/>
      <c r="C61" s="10"/>
      <c r="D61" s="10"/>
      <c r="E61" s="20"/>
      <c r="F61" s="20"/>
      <c r="G61" s="20"/>
      <c r="H61" s="20"/>
      <c r="I61" s="20"/>
      <c r="J61" s="20"/>
      <c r="K61" s="20"/>
      <c r="L61" s="21"/>
      <c r="M61" s="21"/>
      <c r="N61" s="10"/>
      <c r="O61" s="10"/>
      <c r="P61" s="22"/>
    </row>
    <row r="62" ht="13.2" customHeight="1" spans="1:16">
      <c r="A62" s="19"/>
      <c r="B62" s="10"/>
      <c r="C62" s="10"/>
      <c r="D62" s="10"/>
      <c r="E62" s="20"/>
      <c r="F62" s="20"/>
      <c r="G62" s="20"/>
      <c r="H62" s="20"/>
      <c r="I62" s="20"/>
      <c r="J62" s="20"/>
      <c r="K62" s="20"/>
      <c r="L62" s="21"/>
      <c r="M62" s="21"/>
      <c r="N62" s="10"/>
      <c r="O62" s="10"/>
      <c r="P62" s="22"/>
    </row>
    <row r="63" ht="13.2" customHeight="1" spans="1:16">
      <c r="A63" s="19"/>
      <c r="B63" s="10"/>
      <c r="C63" s="10"/>
      <c r="D63" s="10"/>
      <c r="E63" s="20"/>
      <c r="F63" s="20"/>
      <c r="G63" s="20"/>
      <c r="H63" s="20"/>
      <c r="I63" s="20"/>
      <c r="J63" s="20"/>
      <c r="K63" s="20"/>
      <c r="L63" s="21"/>
      <c r="M63" s="21"/>
      <c r="N63" s="10"/>
      <c r="O63" s="10"/>
      <c r="P63" s="22"/>
    </row>
    <row r="64" ht="13.2" customHeight="1" spans="1:16">
      <c r="A64" s="19"/>
      <c r="B64" s="10"/>
      <c r="C64" s="10"/>
      <c r="D64" s="10"/>
      <c r="E64" s="20"/>
      <c r="F64" s="20"/>
      <c r="G64" s="20"/>
      <c r="H64" s="20"/>
      <c r="I64" s="20"/>
      <c r="J64" s="20"/>
      <c r="K64" s="20"/>
      <c r="L64" s="21"/>
      <c r="M64" s="21"/>
      <c r="N64" s="10"/>
      <c r="O64" s="10"/>
      <c r="P64" s="22"/>
    </row>
    <row r="65" ht="13.2" customHeight="1" spans="1:17">
      <c r="A65" s="23"/>
      <c r="B65" s="24"/>
      <c r="C65" s="24"/>
      <c r="D65" s="24"/>
      <c r="E65" s="25"/>
      <c r="F65" s="25"/>
      <c r="G65" s="25"/>
      <c r="H65" s="25"/>
      <c r="I65" s="25"/>
      <c r="J65" s="25"/>
      <c r="K65" s="25"/>
      <c r="L65" s="26"/>
      <c r="M65" s="26"/>
      <c r="N65" s="24"/>
      <c r="O65" s="24"/>
      <c r="P65" s="27"/>
    </row>
    <row r="66" ht="16.85" customHeight="1" spans="1:17">
      <c r="A66" s="2" t="s">
        <v>32</v>
      </c>
      <c r="B66" s="2"/>
      <c r="C66" s="2"/>
      <c r="D66" s="2"/>
      <c r="E66" s="2"/>
      <c r="F66" s="2"/>
      <c r="G66" s="2"/>
      <c r="H66" s="2" t="s">
        <v>33</v>
      </c>
      <c r="I66" s="2"/>
      <c r="J66" s="2"/>
      <c r="K66" s="2"/>
      <c r="L66" s="2"/>
      <c r="M66" s="2"/>
      <c r="N66" s="2"/>
      <c r="O66" s="2"/>
      <c r="P66" s="2"/>
    </row>
    <row r="67" ht="16.1" customHeight="1" spans="1:1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ht="16.85" customHeight="1" spans="1:17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ht="32.95" customHeight="1" spans="1:17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ht="16.85" customHeight="1" spans="1:17">
      <c r="A70" s="2" t="s">
        <v>1</v>
      </c>
      <c r="B70" s="2"/>
      <c r="C70" s="2"/>
      <c r="D70" s="2"/>
      <c r="E70" s="2"/>
      <c r="F70" s="2"/>
      <c r="G70" s="2"/>
      <c r="H70" s="2"/>
      <c r="I70" s="2"/>
      <c r="J70" s="2"/>
      <c r="K70" s="3" t="s">
        <v>37</v>
      </c>
      <c r="L70" s="3"/>
      <c r="M70" s="3" t="s">
        <v>3</v>
      </c>
      <c r="N70" s="3"/>
      <c r="O70" s="4" t="s">
        <v>4</v>
      </c>
      <c r="P70" s="4"/>
    </row>
    <row r="71" ht="27.85" customHeight="1" spans="1:17">
      <c r="A71" s="5" t="s">
        <v>5</v>
      </c>
      <c r="B71" s="6" t="s">
        <v>6</v>
      </c>
      <c r="C71" s="6" t="s">
        <v>7</v>
      </c>
      <c r="D71" s="6" t="s">
        <v>8</v>
      </c>
      <c r="E71" s="6" t="s">
        <v>38</v>
      </c>
      <c r="F71" s="6"/>
      <c r="G71" s="6"/>
      <c r="H71" s="6" t="s">
        <v>39</v>
      </c>
      <c r="I71" s="6"/>
      <c r="J71" s="6"/>
      <c r="K71" s="6"/>
      <c r="L71" s="7" t="s">
        <v>11</v>
      </c>
      <c r="M71" s="7"/>
      <c r="N71" s="8" t="s">
        <v>12</v>
      </c>
      <c r="O71" s="8"/>
      <c r="P71" s="9" t="s">
        <v>13</v>
      </c>
    </row>
    <row r="72" ht="27.85" customHeight="1" spans="1:17">
      <c r="A72" s="5"/>
      <c r="B72" s="6"/>
      <c r="C72" s="6"/>
      <c r="D72" s="6"/>
      <c r="E72" s="10" t="s">
        <v>14</v>
      </c>
      <c r="F72" s="11" t="s">
        <v>15</v>
      </c>
      <c r="G72" s="11" t="s">
        <v>16</v>
      </c>
      <c r="H72" s="10" t="s">
        <v>14</v>
      </c>
      <c r="I72" s="11" t="s">
        <v>15</v>
      </c>
      <c r="J72" s="11" t="s">
        <v>16</v>
      </c>
      <c r="K72" s="11"/>
      <c r="L72" s="7"/>
      <c r="M72" s="7"/>
      <c r="N72" s="8"/>
      <c r="O72" s="8"/>
      <c r="P72" s="9"/>
    </row>
    <row r="73" ht="13.2" customHeight="1" spans="1:17">
      <c r="A73" s="12"/>
      <c r="B73" s="13" t="s">
        <v>17</v>
      </c>
      <c r="C73" s="14"/>
      <c r="D73" s="15"/>
      <c r="E73" s="15"/>
      <c r="F73" s="16">
        <f>F74+F75+F76</f>
        <v>62486.37</v>
      </c>
      <c r="G73" s="15"/>
      <c r="H73" s="15"/>
      <c r="I73" s="16">
        <f>I74+I75+I76</f>
        <v>199703.33</v>
      </c>
      <c r="J73" s="15"/>
      <c r="K73" s="15"/>
      <c r="L73" s="16">
        <f>L74+L75+L76</f>
        <v>691836.97</v>
      </c>
      <c r="M73" s="16"/>
      <c r="N73" s="15"/>
      <c r="O73" s="15"/>
      <c r="P73" s="17" t="s">
        <v>18</v>
      </c>
    </row>
    <row r="74" ht="13.2" customHeight="1" spans="1:17">
      <c r="A74" s="12"/>
      <c r="B74" s="13" t="s">
        <v>19</v>
      </c>
      <c r="C74" s="14"/>
      <c r="D74" s="15"/>
      <c r="E74" s="15"/>
      <c r="F74" s="16">
        <f>[5]全部页!$F$5</f>
        <v>1165.16</v>
      </c>
      <c r="G74" s="15"/>
      <c r="H74" s="15"/>
      <c r="I74" s="16">
        <f>[6]全部页!$F$5</f>
        <v>3763.77</v>
      </c>
      <c r="J74" s="15"/>
      <c r="K74" s="15"/>
      <c r="L74" s="16">
        <f>I74+F74+I40+F40+I6+F6</f>
        <v>12940.45</v>
      </c>
      <c r="M74" s="16"/>
      <c r="N74" s="15"/>
      <c r="O74" s="15"/>
      <c r="P74" s="17">
        <v>1.87</v>
      </c>
      <c r="Q74" s="28"/>
    </row>
    <row r="75" ht="13.2" customHeight="1" spans="1:17">
      <c r="A75" s="12"/>
      <c r="B75" s="13" t="s">
        <v>20</v>
      </c>
      <c r="C75" s="14"/>
      <c r="D75" s="15"/>
      <c r="E75" s="15"/>
      <c r="F75" s="16">
        <f>[5]全部页!$F$6</f>
        <v>735.25</v>
      </c>
      <c r="G75" s="15"/>
      <c r="H75" s="15"/>
      <c r="I75" s="16">
        <f>[6]全部页!$F$6</f>
        <v>1470.5</v>
      </c>
      <c r="J75" s="15"/>
      <c r="K75" s="15"/>
      <c r="L75" s="16">
        <f>I75+F75+I41+F41+I7+F7</f>
        <v>5882</v>
      </c>
      <c r="M75" s="16"/>
      <c r="N75" s="15"/>
      <c r="O75" s="15"/>
      <c r="P75" s="17">
        <v>0.85</v>
      </c>
      <c r="Q75" s="28"/>
    </row>
    <row r="76" ht="13.2" customHeight="1" spans="1:17">
      <c r="A76" s="12"/>
      <c r="B76" s="13" t="s">
        <v>22</v>
      </c>
      <c r="C76" s="14"/>
      <c r="D76" s="15"/>
      <c r="E76" s="15"/>
      <c r="F76" s="16">
        <f>[5]全部页!$F$7</f>
        <v>60585.96</v>
      </c>
      <c r="G76" s="15"/>
      <c r="H76" s="15"/>
      <c r="I76" s="16">
        <f>[6]全部页!$F$7</f>
        <v>194469.06</v>
      </c>
      <c r="J76" s="15"/>
      <c r="K76" s="15"/>
      <c r="L76" s="16">
        <f>I76+F76+I42+F42+I8+F8</f>
        <v>673014.52</v>
      </c>
      <c r="M76" s="16"/>
      <c r="N76" s="15"/>
      <c r="O76" s="15"/>
      <c r="P76" s="17" t="s">
        <v>23</v>
      </c>
      <c r="Q76" s="28"/>
    </row>
    <row r="77" ht="13.9" customHeight="1" spans="1:17">
      <c r="A77" s="12"/>
      <c r="B77" s="13" t="s">
        <v>24</v>
      </c>
      <c r="C77" s="14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8"/>
    </row>
    <row r="78" ht="13.2" customHeight="1" spans="1:17">
      <c r="A78" s="12"/>
      <c r="B78" s="13" t="s">
        <v>25</v>
      </c>
      <c r="C78" s="14"/>
      <c r="D78" s="15"/>
      <c r="E78" s="15"/>
      <c r="F78" s="16">
        <f>F73</f>
        <v>62486.37</v>
      </c>
      <c r="G78" s="15"/>
      <c r="H78" s="15"/>
      <c r="I78" s="16">
        <f>I73</f>
        <v>199703.33</v>
      </c>
      <c r="J78" s="15"/>
      <c r="K78" s="15"/>
      <c r="L78" s="16">
        <f>I78+F78+I50+F50+I16+F16</f>
        <v>691836.97</v>
      </c>
      <c r="M78" s="16"/>
      <c r="N78" s="15"/>
      <c r="O78" s="15"/>
      <c r="P78" s="17" t="s">
        <v>18</v>
      </c>
    </row>
    <row r="79" ht="13.2" customHeight="1" spans="1:17">
      <c r="A79" s="12"/>
      <c r="B79" s="13" t="s">
        <v>26</v>
      </c>
      <c r="C79" s="14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8"/>
    </row>
    <row r="80" ht="13.2" customHeight="1" spans="1:17">
      <c r="A80" s="12"/>
      <c r="B80" s="13" t="s">
        <v>27</v>
      </c>
      <c r="C80" s="14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8"/>
    </row>
    <row r="81" ht="13.2" customHeight="1" spans="1:16">
      <c r="A81" s="12"/>
      <c r="B81" s="13" t="s">
        <v>28</v>
      </c>
      <c r="C81" s="14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8"/>
    </row>
    <row r="82" ht="13.2" customHeight="1" spans="1:16">
      <c r="A82" s="12"/>
      <c r="B82" s="13" t="s">
        <v>29</v>
      </c>
      <c r="C82" s="14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8"/>
    </row>
    <row r="83" ht="13.2" customHeight="1" spans="1:16">
      <c r="A83" s="12"/>
      <c r="B83" s="13" t="s">
        <v>30</v>
      </c>
      <c r="C83" s="14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8"/>
    </row>
    <row r="84" ht="13.2" customHeight="1" spans="1:16">
      <c r="A84" s="12"/>
      <c r="B84" s="13" t="s">
        <v>31</v>
      </c>
      <c r="C84" s="14"/>
      <c r="D84" s="15"/>
      <c r="E84" s="15"/>
      <c r="F84" s="16">
        <f>F78</f>
        <v>62486.37</v>
      </c>
      <c r="G84" s="15"/>
      <c r="H84" s="15"/>
      <c r="I84" s="16">
        <f>I73</f>
        <v>199703.33</v>
      </c>
      <c r="J84" s="15"/>
      <c r="K84" s="15"/>
      <c r="L84" s="16">
        <f>I84+F84+I50+F50+I16+F16</f>
        <v>691836.97</v>
      </c>
      <c r="M84" s="16"/>
      <c r="N84" s="15"/>
      <c r="O84" s="15"/>
      <c r="P84" s="17" t="s">
        <v>18</v>
      </c>
    </row>
    <row r="85" ht="13.2" customHeight="1" spans="1:16">
      <c r="A85" s="19"/>
      <c r="B85" s="10"/>
      <c r="C85" s="10"/>
      <c r="D85" s="10"/>
      <c r="E85" s="20"/>
      <c r="F85" s="20"/>
      <c r="G85" s="20"/>
      <c r="H85" s="20"/>
      <c r="I85" s="20"/>
      <c r="J85" s="20"/>
      <c r="K85" s="20"/>
      <c r="L85" s="21"/>
      <c r="M85" s="21"/>
      <c r="N85" s="10"/>
      <c r="O85" s="10"/>
      <c r="P85" s="22"/>
    </row>
    <row r="86" ht="13.9" customHeight="1" spans="1:16">
      <c r="A86" s="19"/>
      <c r="B86" s="10"/>
      <c r="C86" s="10"/>
      <c r="D86" s="10"/>
      <c r="E86" s="20"/>
      <c r="F86" s="20"/>
      <c r="G86" s="20"/>
      <c r="H86" s="20"/>
      <c r="I86" s="20"/>
      <c r="J86" s="20"/>
      <c r="K86" s="20"/>
      <c r="L86" s="21"/>
      <c r="M86" s="21"/>
      <c r="N86" s="10"/>
      <c r="O86" s="10"/>
      <c r="P86" s="22"/>
    </row>
    <row r="87" ht="13.2" customHeight="1" spans="1:16">
      <c r="A87" s="19"/>
      <c r="B87" s="10"/>
      <c r="C87" s="10"/>
      <c r="D87" s="10"/>
      <c r="E87" s="20"/>
      <c r="F87" s="20"/>
      <c r="G87" s="20"/>
      <c r="H87" s="20"/>
      <c r="I87" s="20"/>
      <c r="J87" s="20"/>
      <c r="K87" s="20"/>
      <c r="L87" s="21"/>
      <c r="M87" s="21"/>
      <c r="N87" s="10"/>
      <c r="O87" s="10"/>
      <c r="P87" s="22"/>
    </row>
    <row r="88" ht="13.2" customHeight="1" spans="1:16">
      <c r="A88" s="19"/>
      <c r="B88" s="10"/>
      <c r="C88" s="10"/>
      <c r="D88" s="10"/>
      <c r="E88" s="20"/>
      <c r="F88" s="20"/>
      <c r="G88" s="20"/>
      <c r="H88" s="20"/>
      <c r="I88" s="20"/>
      <c r="J88" s="20"/>
      <c r="K88" s="20"/>
      <c r="L88" s="21"/>
      <c r="M88" s="21"/>
      <c r="N88" s="10"/>
      <c r="O88" s="10"/>
      <c r="P88" s="22"/>
    </row>
    <row r="89" ht="13.2" customHeight="1" spans="1:16">
      <c r="A89" s="19"/>
      <c r="B89" s="10"/>
      <c r="C89" s="10"/>
      <c r="D89" s="10"/>
      <c r="E89" s="20"/>
      <c r="F89" s="20"/>
      <c r="G89" s="20"/>
      <c r="H89" s="20"/>
      <c r="I89" s="20"/>
      <c r="J89" s="20"/>
      <c r="K89" s="20"/>
      <c r="L89" s="21"/>
      <c r="M89" s="21"/>
      <c r="N89" s="10"/>
      <c r="O89" s="10"/>
      <c r="P89" s="22"/>
    </row>
    <row r="90" ht="13.2" customHeight="1" spans="1:16">
      <c r="A90" s="19"/>
      <c r="B90" s="10"/>
      <c r="C90" s="10"/>
      <c r="D90" s="10"/>
      <c r="E90" s="20"/>
      <c r="F90" s="20"/>
      <c r="G90" s="20"/>
      <c r="H90" s="20"/>
      <c r="I90" s="20"/>
      <c r="J90" s="20"/>
      <c r="K90" s="20"/>
      <c r="L90" s="21"/>
      <c r="M90" s="21"/>
      <c r="N90" s="10"/>
      <c r="O90" s="10"/>
      <c r="P90" s="22"/>
    </row>
    <row r="91" ht="13.2" customHeight="1" spans="1:16">
      <c r="A91" s="19"/>
      <c r="B91" s="10"/>
      <c r="C91" s="10"/>
      <c r="D91" s="10"/>
      <c r="E91" s="20"/>
      <c r="F91" s="20"/>
      <c r="G91" s="20"/>
      <c r="H91" s="20"/>
      <c r="I91" s="20"/>
      <c r="J91" s="20"/>
      <c r="K91" s="20"/>
      <c r="L91" s="21"/>
      <c r="M91" s="21"/>
      <c r="N91" s="10"/>
      <c r="O91" s="10"/>
      <c r="P91" s="22"/>
    </row>
    <row r="92" ht="13.2" customHeight="1" spans="1:16">
      <c r="A92" s="19"/>
      <c r="B92" s="10"/>
      <c r="C92" s="10"/>
      <c r="D92" s="10"/>
      <c r="E92" s="20"/>
      <c r="F92" s="20"/>
      <c r="G92" s="20"/>
      <c r="H92" s="20"/>
      <c r="I92" s="20"/>
      <c r="J92" s="20"/>
      <c r="K92" s="20"/>
      <c r="L92" s="21"/>
      <c r="M92" s="21"/>
      <c r="N92" s="10"/>
      <c r="O92" s="10"/>
      <c r="P92" s="22"/>
    </row>
    <row r="93" ht="13.2" customHeight="1" spans="1:16">
      <c r="A93" s="19"/>
      <c r="B93" s="10"/>
      <c r="C93" s="10"/>
      <c r="D93" s="10"/>
      <c r="E93" s="20"/>
      <c r="F93" s="20"/>
      <c r="G93" s="20"/>
      <c r="H93" s="20"/>
      <c r="I93" s="20"/>
      <c r="J93" s="20"/>
      <c r="K93" s="20"/>
      <c r="L93" s="21"/>
      <c r="M93" s="21"/>
      <c r="N93" s="10"/>
      <c r="O93" s="10"/>
      <c r="P93" s="22"/>
    </row>
    <row r="94" ht="13.2" customHeight="1" spans="1:16">
      <c r="A94" s="19"/>
      <c r="B94" s="10"/>
      <c r="C94" s="10"/>
      <c r="D94" s="10"/>
      <c r="E94" s="20"/>
      <c r="F94" s="20"/>
      <c r="G94" s="20"/>
      <c r="H94" s="20"/>
      <c r="I94" s="20"/>
      <c r="J94" s="20"/>
      <c r="K94" s="20"/>
      <c r="L94" s="21"/>
      <c r="M94" s="21"/>
      <c r="N94" s="10"/>
      <c r="O94" s="10"/>
      <c r="P94" s="22"/>
    </row>
    <row r="95" ht="13.9" customHeight="1" spans="1:16">
      <c r="A95" s="19"/>
      <c r="B95" s="10"/>
      <c r="C95" s="10"/>
      <c r="D95" s="10"/>
      <c r="E95" s="20"/>
      <c r="F95" s="20"/>
      <c r="G95" s="20"/>
      <c r="H95" s="20"/>
      <c r="I95" s="20"/>
      <c r="J95" s="20"/>
      <c r="K95" s="20"/>
      <c r="L95" s="21"/>
      <c r="M95" s="21"/>
      <c r="N95" s="10"/>
      <c r="O95" s="10"/>
      <c r="P95" s="22"/>
    </row>
    <row r="96" ht="13.2" customHeight="1" spans="1:16">
      <c r="A96" s="19"/>
      <c r="B96" s="10"/>
      <c r="C96" s="10"/>
      <c r="D96" s="10"/>
      <c r="E96" s="20"/>
      <c r="F96" s="20"/>
      <c r="G96" s="20"/>
      <c r="H96" s="20"/>
      <c r="I96" s="20"/>
      <c r="J96" s="20"/>
      <c r="K96" s="20"/>
      <c r="L96" s="21"/>
      <c r="M96" s="21"/>
      <c r="N96" s="10"/>
      <c r="O96" s="10"/>
      <c r="P96" s="22"/>
    </row>
    <row r="97" ht="13.2" customHeight="1" spans="1:16">
      <c r="A97" s="19"/>
      <c r="B97" s="10"/>
      <c r="C97" s="10"/>
      <c r="D97" s="10"/>
      <c r="E97" s="20"/>
      <c r="F97" s="20"/>
      <c r="G97" s="20"/>
      <c r="H97" s="20"/>
      <c r="I97" s="20"/>
      <c r="J97" s="20"/>
      <c r="K97" s="20"/>
      <c r="L97" s="21"/>
      <c r="M97" s="21"/>
      <c r="N97" s="10"/>
      <c r="O97" s="10"/>
      <c r="P97" s="22"/>
    </row>
    <row r="98" ht="13.2" customHeight="1" spans="1:16">
      <c r="A98" s="19"/>
      <c r="B98" s="10"/>
      <c r="C98" s="10"/>
      <c r="D98" s="10"/>
      <c r="E98" s="20"/>
      <c r="F98" s="20"/>
      <c r="G98" s="20"/>
      <c r="H98" s="20"/>
      <c r="I98" s="20"/>
      <c r="J98" s="20"/>
      <c r="K98" s="20"/>
      <c r="L98" s="21"/>
      <c r="M98" s="21"/>
      <c r="N98" s="10"/>
      <c r="O98" s="10"/>
      <c r="P98" s="22"/>
    </row>
    <row r="99" ht="13.2" customHeight="1" spans="1:16">
      <c r="A99" s="23"/>
      <c r="B99" s="24"/>
      <c r="C99" s="24"/>
      <c r="D99" s="24"/>
      <c r="E99" s="25"/>
      <c r="F99" s="25"/>
      <c r="G99" s="25"/>
      <c r="H99" s="25"/>
      <c r="I99" s="25"/>
      <c r="J99" s="25"/>
      <c r="K99" s="25"/>
      <c r="L99" s="26"/>
      <c r="M99" s="26"/>
      <c r="N99" s="24"/>
      <c r="O99" s="24"/>
      <c r="P99" s="27"/>
    </row>
    <row r="100" ht="16.85" customHeight="1" spans="1:16">
      <c r="A100" s="2" t="s">
        <v>32</v>
      </c>
      <c r="B100" s="2"/>
      <c r="C100" s="2"/>
      <c r="D100" s="2"/>
      <c r="E100" s="2"/>
      <c r="F100" s="2"/>
      <c r="G100" s="2"/>
      <c r="H100" s="2" t="s">
        <v>33</v>
      </c>
      <c r="I100" s="2"/>
      <c r="J100" s="2"/>
      <c r="K100" s="2"/>
      <c r="L100" s="2"/>
      <c r="M100" s="2"/>
      <c r="N100" s="2"/>
      <c r="O100" s="2"/>
      <c r="P100" s="2"/>
    </row>
    <row r="101" ht="16.1" customHeight="1" spans="1:1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ht="16.85" customHeight="1" spans="1:1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</sheetData>
  <mergeCells count="300">
    <mergeCell ref="A1:P1"/>
    <mergeCell ref="A2:J2"/>
    <mergeCell ref="K2:L2"/>
    <mergeCell ref="M2:N2"/>
    <mergeCell ref="O2:P2"/>
    <mergeCell ref="E3:G3"/>
    <mergeCell ref="H3:K3"/>
    <mergeCell ref="J4:K4"/>
    <mergeCell ref="J5:K5"/>
    <mergeCell ref="L5:M5"/>
    <mergeCell ref="N5:O5"/>
    <mergeCell ref="J6:K6"/>
    <mergeCell ref="L6:M6"/>
    <mergeCell ref="N6:O6"/>
    <mergeCell ref="J7:K7"/>
    <mergeCell ref="L7:M7"/>
    <mergeCell ref="N7:O7"/>
    <mergeCell ref="J8:K8"/>
    <mergeCell ref="L8:M8"/>
    <mergeCell ref="N8:O8"/>
    <mergeCell ref="J9:K9"/>
    <mergeCell ref="L9:M9"/>
    <mergeCell ref="N9:O9"/>
    <mergeCell ref="J10:K10"/>
    <mergeCell ref="L10:M10"/>
    <mergeCell ref="N10:O10"/>
    <mergeCell ref="J11:K11"/>
    <mergeCell ref="L11:M11"/>
    <mergeCell ref="N11:O11"/>
    <mergeCell ref="J12:K12"/>
    <mergeCell ref="L12:M12"/>
    <mergeCell ref="N12:O12"/>
    <mergeCell ref="J13:K13"/>
    <mergeCell ref="L13:M13"/>
    <mergeCell ref="N13:O13"/>
    <mergeCell ref="J14:K14"/>
    <mergeCell ref="L14:M14"/>
    <mergeCell ref="N14:O14"/>
    <mergeCell ref="J15:K15"/>
    <mergeCell ref="L15:M15"/>
    <mergeCell ref="N15:O15"/>
    <mergeCell ref="J16:K16"/>
    <mergeCell ref="L16:M16"/>
    <mergeCell ref="N16:O16"/>
    <mergeCell ref="J17:K17"/>
    <mergeCell ref="L17:M17"/>
    <mergeCell ref="N17:O17"/>
    <mergeCell ref="J18:K18"/>
    <mergeCell ref="L18:M18"/>
    <mergeCell ref="N18:O18"/>
    <mergeCell ref="J19:K19"/>
    <mergeCell ref="L19:M19"/>
    <mergeCell ref="N19:O19"/>
    <mergeCell ref="J20:K20"/>
    <mergeCell ref="L20:M20"/>
    <mergeCell ref="N20:O20"/>
    <mergeCell ref="J21:K21"/>
    <mergeCell ref="L21:M21"/>
    <mergeCell ref="N21:O21"/>
    <mergeCell ref="J22:K22"/>
    <mergeCell ref="L22:M22"/>
    <mergeCell ref="N22:O22"/>
    <mergeCell ref="J23:K23"/>
    <mergeCell ref="L23:M23"/>
    <mergeCell ref="N23:O23"/>
    <mergeCell ref="J24:K24"/>
    <mergeCell ref="L24:M24"/>
    <mergeCell ref="N24:O24"/>
    <mergeCell ref="J25:K25"/>
    <mergeCell ref="L25:M25"/>
    <mergeCell ref="N25:O25"/>
    <mergeCell ref="J26:K26"/>
    <mergeCell ref="L26:M26"/>
    <mergeCell ref="N26:O26"/>
    <mergeCell ref="J27:K27"/>
    <mergeCell ref="L27:M27"/>
    <mergeCell ref="N27:O27"/>
    <mergeCell ref="J28:K28"/>
    <mergeCell ref="L28:M28"/>
    <mergeCell ref="N28:O28"/>
    <mergeCell ref="J29:K29"/>
    <mergeCell ref="L29:M29"/>
    <mergeCell ref="N29:O29"/>
    <mergeCell ref="J30:K30"/>
    <mergeCell ref="L30:M30"/>
    <mergeCell ref="N30:O30"/>
    <mergeCell ref="J31:K31"/>
    <mergeCell ref="L31:M31"/>
    <mergeCell ref="N31:O31"/>
    <mergeCell ref="A32:G32"/>
    <mergeCell ref="H32:P32"/>
    <mergeCell ref="A33:P33"/>
    <mergeCell ref="A34:P34"/>
    <mergeCell ref="A35:P35"/>
    <mergeCell ref="A36:J36"/>
    <mergeCell ref="K36:L36"/>
    <mergeCell ref="M36:N36"/>
    <mergeCell ref="O36:P36"/>
    <mergeCell ref="E37:G37"/>
    <mergeCell ref="H37:K37"/>
    <mergeCell ref="J38:K38"/>
    <mergeCell ref="J39:K39"/>
    <mergeCell ref="L39:M39"/>
    <mergeCell ref="N39:O39"/>
    <mergeCell ref="J40:K40"/>
    <mergeCell ref="L40:M40"/>
    <mergeCell ref="N40:O40"/>
    <mergeCell ref="J41:K41"/>
    <mergeCell ref="L41:M41"/>
    <mergeCell ref="N41:O41"/>
    <mergeCell ref="J42:K42"/>
    <mergeCell ref="L42:M42"/>
    <mergeCell ref="N42:O42"/>
    <mergeCell ref="J43:K43"/>
    <mergeCell ref="L43:M43"/>
    <mergeCell ref="N43:O43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J47:K47"/>
    <mergeCell ref="L47:M47"/>
    <mergeCell ref="N47:O47"/>
    <mergeCell ref="J48:K48"/>
    <mergeCell ref="L48:M48"/>
    <mergeCell ref="N48:O48"/>
    <mergeCell ref="J49:K49"/>
    <mergeCell ref="L49:M49"/>
    <mergeCell ref="N49:O49"/>
    <mergeCell ref="J50:K50"/>
    <mergeCell ref="L50:M50"/>
    <mergeCell ref="N50:O50"/>
    <mergeCell ref="J51:K51"/>
    <mergeCell ref="L51:M51"/>
    <mergeCell ref="N51:O51"/>
    <mergeCell ref="J52:K52"/>
    <mergeCell ref="L52:M52"/>
    <mergeCell ref="N52:O52"/>
    <mergeCell ref="J53:K53"/>
    <mergeCell ref="L53:M53"/>
    <mergeCell ref="N53:O53"/>
    <mergeCell ref="J54:K54"/>
    <mergeCell ref="L54:M54"/>
    <mergeCell ref="N54:O54"/>
    <mergeCell ref="J55:K55"/>
    <mergeCell ref="L55:M55"/>
    <mergeCell ref="N55:O55"/>
    <mergeCell ref="J56:K56"/>
    <mergeCell ref="L56:M56"/>
    <mergeCell ref="N56:O56"/>
    <mergeCell ref="J57:K57"/>
    <mergeCell ref="L57:M57"/>
    <mergeCell ref="N57:O57"/>
    <mergeCell ref="J58:K58"/>
    <mergeCell ref="L58:M58"/>
    <mergeCell ref="N58:O58"/>
    <mergeCell ref="J59:K59"/>
    <mergeCell ref="L59:M59"/>
    <mergeCell ref="N59:O59"/>
    <mergeCell ref="J60:K60"/>
    <mergeCell ref="L60:M60"/>
    <mergeCell ref="N60:O60"/>
    <mergeCell ref="J61:K61"/>
    <mergeCell ref="L61:M61"/>
    <mergeCell ref="N61:O61"/>
    <mergeCell ref="J62:K62"/>
    <mergeCell ref="L62:M62"/>
    <mergeCell ref="N62:O62"/>
    <mergeCell ref="J63:K63"/>
    <mergeCell ref="L63:M63"/>
    <mergeCell ref="N63:O63"/>
    <mergeCell ref="J64:K64"/>
    <mergeCell ref="L64:M64"/>
    <mergeCell ref="N64:O64"/>
    <mergeCell ref="J65:K65"/>
    <mergeCell ref="L65:M65"/>
    <mergeCell ref="N65:O65"/>
    <mergeCell ref="A66:G66"/>
    <mergeCell ref="H66:P66"/>
    <mergeCell ref="A67:P67"/>
    <mergeCell ref="A68:P68"/>
    <mergeCell ref="A69:P69"/>
    <mergeCell ref="A70:J70"/>
    <mergeCell ref="K70:L70"/>
    <mergeCell ref="M70:N70"/>
    <mergeCell ref="O70:P70"/>
    <mergeCell ref="E71:G71"/>
    <mergeCell ref="H71:K71"/>
    <mergeCell ref="J72:K72"/>
    <mergeCell ref="J73:K73"/>
    <mergeCell ref="L73:M73"/>
    <mergeCell ref="N73:O73"/>
    <mergeCell ref="J74:K74"/>
    <mergeCell ref="L74:M74"/>
    <mergeCell ref="N74:O74"/>
    <mergeCell ref="J75:K75"/>
    <mergeCell ref="L75:M75"/>
    <mergeCell ref="N75:O75"/>
    <mergeCell ref="J76:K76"/>
    <mergeCell ref="L76:M76"/>
    <mergeCell ref="N76:O76"/>
    <mergeCell ref="J77:K77"/>
    <mergeCell ref="L77:M77"/>
    <mergeCell ref="N77:O77"/>
    <mergeCell ref="J78:K78"/>
    <mergeCell ref="L78:M78"/>
    <mergeCell ref="N78:O78"/>
    <mergeCell ref="J79:K79"/>
    <mergeCell ref="L79:M79"/>
    <mergeCell ref="N79:O79"/>
    <mergeCell ref="J80:K80"/>
    <mergeCell ref="L80:M80"/>
    <mergeCell ref="N80:O80"/>
    <mergeCell ref="J81:K81"/>
    <mergeCell ref="L81:M81"/>
    <mergeCell ref="N81:O81"/>
    <mergeCell ref="J82:K82"/>
    <mergeCell ref="L82:M82"/>
    <mergeCell ref="N82:O82"/>
    <mergeCell ref="J83:K83"/>
    <mergeCell ref="L83:M83"/>
    <mergeCell ref="N83:O83"/>
    <mergeCell ref="J84:K84"/>
    <mergeCell ref="L84:M84"/>
    <mergeCell ref="N84:O84"/>
    <mergeCell ref="J85:K85"/>
    <mergeCell ref="L85:M85"/>
    <mergeCell ref="N85:O85"/>
    <mergeCell ref="J86:K86"/>
    <mergeCell ref="L86:M86"/>
    <mergeCell ref="N86:O86"/>
    <mergeCell ref="J87:K87"/>
    <mergeCell ref="L87:M87"/>
    <mergeCell ref="N87:O87"/>
    <mergeCell ref="J88:K88"/>
    <mergeCell ref="L88:M88"/>
    <mergeCell ref="N88:O88"/>
    <mergeCell ref="J89:K89"/>
    <mergeCell ref="L89:M89"/>
    <mergeCell ref="N89:O89"/>
    <mergeCell ref="J90:K90"/>
    <mergeCell ref="L90:M90"/>
    <mergeCell ref="N90:O90"/>
    <mergeCell ref="J91:K91"/>
    <mergeCell ref="L91:M91"/>
    <mergeCell ref="N91:O91"/>
    <mergeCell ref="J92:K92"/>
    <mergeCell ref="L92:M92"/>
    <mergeCell ref="N92:O92"/>
    <mergeCell ref="J93:K93"/>
    <mergeCell ref="L93:M93"/>
    <mergeCell ref="N93:O93"/>
    <mergeCell ref="J94:K94"/>
    <mergeCell ref="L94:M94"/>
    <mergeCell ref="N94:O94"/>
    <mergeCell ref="J95:K95"/>
    <mergeCell ref="L95:M95"/>
    <mergeCell ref="N95:O95"/>
    <mergeCell ref="J96:K96"/>
    <mergeCell ref="L96:M96"/>
    <mergeCell ref="N96:O96"/>
    <mergeCell ref="J97:K97"/>
    <mergeCell ref="L97:M97"/>
    <mergeCell ref="N97:O97"/>
    <mergeCell ref="J98:K98"/>
    <mergeCell ref="L98:M98"/>
    <mergeCell ref="N98:O98"/>
    <mergeCell ref="J99:K99"/>
    <mergeCell ref="L99:M99"/>
    <mergeCell ref="N99:O99"/>
    <mergeCell ref="A100:G100"/>
    <mergeCell ref="H100:P100"/>
    <mergeCell ref="A101:P101"/>
    <mergeCell ref="A102:P102"/>
    <mergeCell ref="A3:A4"/>
    <mergeCell ref="A37:A38"/>
    <mergeCell ref="A71:A72"/>
    <mergeCell ref="B3:B4"/>
    <mergeCell ref="B37:B38"/>
    <mergeCell ref="B71:B72"/>
    <mergeCell ref="C3:C4"/>
    <mergeCell ref="C37:C38"/>
    <mergeCell ref="C71:C72"/>
    <mergeCell ref="D3:D4"/>
    <mergeCell ref="D37:D38"/>
    <mergeCell ref="D71:D72"/>
    <mergeCell ref="P3:P4"/>
    <mergeCell ref="P37:P38"/>
    <mergeCell ref="P71:P72"/>
    <mergeCell ref="L3:M4"/>
    <mergeCell ref="N3:O4"/>
    <mergeCell ref="L37:M38"/>
    <mergeCell ref="N37:O38"/>
    <mergeCell ref="L71:M72"/>
    <mergeCell ref="N71:O72"/>
  </mergeCells>
  <pageMargins left="0.98" right="0.12" top="0.315" bottom="0.315" header="0" footer="0"/>
  <pageSetup paperSize="9" fitToWidth="0" fitToHeight="0" orientation="landscape"/>
  <headerFooter alignWithMargins="0"/>
  <rowBreaks count="2" manualBreakCount="2">
    <brk id="34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2026-07-02T09:11:00Z</dcterms:created>
  <dcterms:modified xsi:type="dcterms:W3CDTF">2026-07-02T10:10:01Z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5F4002702D044E0095B0E6A34A5CE459_12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