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<sst xmlns="http://schemas.openxmlformats.org/spreadsheetml/2006/main" count="35" uniqueCount="35">
  <si>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工程量清单计价汇总表</t>
  </si>
  <si>
    <t>项目名称: 2026年华兴镇乡村振兴泥结石路硬化工程项目</t>
  </si>
  <si>
    <t>合同段: 明月村</t>
  </si>
  <si>
    <t>第 1 页</t>
  </si>
  <si>
    <t>共 1 页</t>
  </si>
  <si>
    <t>表-2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</si>
  <si>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</si>
  <si>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</si>
  <si>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</si>
  <si>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</si>
  <si>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</si>
  <si>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</si>
  <si>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</si>
  <si>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</si>
  <si>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</si>
  <si>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</si>
  <si>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</si>
  <si>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</si>
  <si>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</si>
  <si>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</si>
  <si>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第100章至900章清单合计</t>
  </si>
  <si>
    <t>5</t>
  </si>
  <si>
    <t>已包含在清单合计中的材料、工程设备、专业工程暂估价合计</t>
  </si>
  <si>
    <t>6</t>
  </si>
  <si>
    <t>清单合计减去材料、工程设备、专业工程暂估价
合计(6=4-5)</t>
  </si>
  <si>
    <t>7</t>
  </si>
  <si>
    <t>计日工合计</t>
  </si>
  <si>
    <t>8</t>
  </si>
  <si>
    <t>暂列金额(不含计日工总额)</t>
  </si>
  <si>
    <t>9</t>
  </si>
  <si>
    <t>投标总价(最高投标限价总价)(9=4+7+8)</t>
  </si>
  <si>
    <t>投标人(招标人):</t>
  </si>
  <si>
    <t>编制时间: 2026年05月29日</t>
  </si>
  <si>
    <t>法定代表人或其授权人:</t>
  </si>
  <si>
    <t>造价人员: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</si>
</sst>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05&#12305;&#20998;&#37096;&#20998;&#39033;&#24037;&#31243;&#37327;&#28165;&#21333;&#35745;&#20215;&#34920;(2&#20301;&#23567;&#25968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41">
          <cell r="D41">
            <v>3219.54</v>
          </cell>
        </row>
        <row r="84">
          <cell r="D84">
            <v>1198</v>
          </cell>
        </row>
        <row r="127">
          <cell r="D127">
            <v>168241.95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F14" sqref="F14"/>
    </sheetView>
  </sheetViews>
  <sheetFormatPr defaultColWidth="9" defaultRowHeight="15.6" outlineLevelCol="5"/>
  <cols>
    <col min="1" max="2" width="12.25" customWidth="1"/>
    <col min="3" max="3" width="20.375" customWidth="1"/>
    <col min="4" max="4" width="12.125" customWidth="1"/>
    <col min="5" max="6" width="12.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D3" s="3" t="s">
        <v>3</v>
      </c>
      <c r="E3" s="4" t="s">
        <v>4</v>
      </c>
      <c r="F3" s="5" t="s">
        <v>5</v>
      </c>
    </row>
    <row r="4" ht="27.85" customHeight="1" spans="1:6">
      <c r="A4" s="6" t="s">
        <v>6</v>
      </c>
      <c r="B4" s="7" t="s">
        <v>7</v>
      </c>
      <c r="C4" s="7" t="s">
        <v>8</v>
      </c>
      <c r="D4" s="7"/>
      <c r="E4" s="7"/>
      <c r="F4" s="8" t="s">
        <v>9</v>
      </c>
    </row>
    <row r="5" ht="27.1" customHeight="1" spans="1:6">
      <c r="A5" s="9" t="s">
        <v>10</v>
      </c>
      <c r="B5" s="10" t="s">
        <v>11</v>
      </c>
      <c r="C5" s="10" t="s">
        <v>12</v>
      </c>
      <c r="D5" s="10"/>
      <c r="E5" s="10"/>
      <c r="F5" s="11">
        <f>[1]全部页!$D$41</f>
        <v>3219.54</v>
      </c>
    </row>
    <row r="6" ht="27.85" customHeight="1" spans="1:6">
      <c r="A6" s="9" t="s">
        <v>13</v>
      </c>
      <c r="B6" s="10" t="s">
        <v>14</v>
      </c>
      <c r="C6" s="10" t="s">
        <v>15</v>
      </c>
      <c r="D6" s="10"/>
      <c r="E6" s="10"/>
      <c r="F6" s="11">
        <f>[1]全部页!$D$84</f>
        <v>1198</v>
      </c>
    </row>
    <row r="7" ht="27.1" customHeight="1" spans="1:6">
      <c r="A7" s="9" t="s">
        <v>16</v>
      </c>
      <c r="B7" s="10" t="s">
        <v>17</v>
      </c>
      <c r="C7" s="10" t="s">
        <v>18</v>
      </c>
      <c r="D7" s="10"/>
      <c r="E7" s="10"/>
      <c r="F7" s="11">
        <f>[1]全部页!$D$127</f>
        <v>168241.95</v>
      </c>
    </row>
    <row r="8" ht="27.85" customHeight="1" spans="1:6">
      <c r="A8" s="9" t="s">
        <v>19</v>
      </c>
      <c r="B8" s="12" t="s">
        <v>20</v>
      </c>
      <c r="C8" s="12"/>
      <c r="D8" s="12"/>
      <c r="E8" s="12"/>
      <c r="F8" s="11">
        <f>F5+F6+F7</f>
        <v>172659.49</v>
      </c>
    </row>
    <row r="9" ht="27.85" customHeight="1" spans="1:6">
      <c r="A9" s="9" t="s">
        <v>21</v>
      </c>
      <c r="B9" s="13" t="s">
        <v>22</v>
      </c>
      <c r="C9" s="13"/>
      <c r="D9" s="13"/>
      <c r="E9" s="13"/>
      <c r="F9" s="14"/>
    </row>
    <row r="10" ht="27.85" customHeight="1" spans="1:6">
      <c r="A10" s="9" t="s">
        <v>23</v>
      </c>
      <c r="B10" s="15" t="s">
        <v>24</v>
      </c>
      <c r="C10" s="15"/>
      <c r="D10" s="15"/>
      <c r="E10" s="15"/>
      <c r="F10" s="14">
        <f>F8</f>
        <v>172659.49</v>
      </c>
    </row>
    <row r="11" ht="27.1" customHeight="1" spans="1:6">
      <c r="A11" s="9" t="s">
        <v>25</v>
      </c>
      <c r="B11" s="13" t="s">
        <v>26</v>
      </c>
      <c r="C11" s="13"/>
      <c r="D11" s="13"/>
      <c r="E11" s="13"/>
      <c r="F11" s="14"/>
    </row>
    <row r="12" ht="27.85" customHeight="1" spans="1:6">
      <c r="A12" s="9" t="s">
        <v>27</v>
      </c>
      <c r="B12" s="13" t="s">
        <v>28</v>
      </c>
      <c r="C12" s="13"/>
      <c r="D12" s="13"/>
      <c r="E12" s="13"/>
      <c r="F12" s="14"/>
    </row>
    <row r="13" ht="27.85" customHeight="1" spans="1:6">
      <c r="A13" s="16" t="s">
        <v>29</v>
      </c>
      <c r="B13" s="17" t="s">
        <v>30</v>
      </c>
      <c r="C13" s="17"/>
      <c r="D13" s="17"/>
      <c r="E13" s="17"/>
      <c r="F13" s="18">
        <f>F10</f>
        <v>172659.49</v>
      </c>
    </row>
    <row r="14" ht="16.85" customHeight="1"/>
    <row r="15" ht="32.95" customHeight="1" spans="1:6">
      <c r="A15" s="2" t="s">
        <v>31</v>
      </c>
      <c r="B15" s="2"/>
      <c r="C15" s="2"/>
      <c r="D15" s="2" t="s">
        <v>32</v>
      </c>
      <c r="E15" s="2"/>
      <c r="F15" s="2"/>
    </row>
    <row r="16" ht="16.1" customHeight="1"/>
    <row r="17" ht="16.85" customHeight="1" spans="1:6">
      <c r="A17" s="2" t="s">
        <v>33</v>
      </c>
      <c r="B17" s="2"/>
      <c r="C17" s="2"/>
      <c r="D17" s="2" t="s">
        <v>34</v>
      </c>
      <c r="E17" s="2"/>
      <c r="F17" s="2"/>
    </row>
    <row r="18" ht="322.3" customHeight="1"/>
  </sheetData>
  <mergeCells count="17">
    <mergeCell ref="A1:F1"/>
    <mergeCell ref="A2:C2"/>
    <mergeCell ref="D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A15:C15"/>
    <mergeCell ref="D15:F15"/>
    <mergeCell ref="A17:C17"/>
    <mergeCell ref="D17:F17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2026-07-02T09:46:40Z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D4AF74EE11DB407E9B3C170EF7315A06_12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