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全部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<sst xmlns="http://schemas.openxmlformats.org/spreadsheetml/2006/main" count="109" uniqueCount="71">
  <si>
    <t>分部分项工程量清单计价表</t>
  </si>
  <si>
    <t>项目名称:2026年华兴镇乡村振兴泥结石路硬化工程项目</t>
  </si>
  <si>
    <t>合同段:香山村</t>
  </si>
  <si>
    <t>第 1 页</t>
  </si>
  <si>
    <t>共 3 页</t>
  </si>
  <si>
    <t>表-5</t>
  </si>
  <si>
    <t>清单  第 100 章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</si>
  <si>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</si>
  <si>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</si>
  <si>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</si>
  <si>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</si>
  <si>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</si>
  <si>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</si>
  <si>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</si>
  <si>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</si>
  <si>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</si>
  <si>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按合同条款规定，提供建筑工程一切险及第三者责任险</t>
  </si>
  <si>
    <t>总额</t>
  </si>
  <si>
    <t>1.000</t>
  </si>
  <si>
    <t>102</t>
  </si>
  <si>
    <t>工程管理</t>
  </si>
  <si>
    <t>102-2</t>
  </si>
  <si>
    <t>安全生产费</t>
  </si>
  <si>
    <t>清单  第 100 章合计   人民币</t>
  </si>
  <si>
    <t>编制:</t>
  </si>
  <si>
    <t>复核:</t>
  </si>
  <si>
    <t>编制日期: 2026年05月29日</t>
  </si>
  <si>
    <t>第 2 页</t>
  </si>
  <si>
    <t>清单  第 200 章</t>
  </si>
  <si>
    <t>203</t>
  </si>
  <si>
    <t>挖方路基</t>
  </si>
  <si>
    <t>203-1</t>
  </si>
  <si>
    <t>路基挖方</t>
  </si>
  <si>
    <t>-a</t>
  </si>
  <si>
    <t>挖路基土石方（含清表、清淤、砍伐树木、挖除竹子、边沟等，开挖、爆破、解小、机械凿打、场内转运、一般回填、余方（借方）外运2公里内等全部工作内容，亦包含建设工程一般风险费等所有费用，工程量按开挖量计。）</t>
  </si>
  <si>
    <t>m3</t>
  </si>
  <si>
    <t>40.000</t>
  </si>
  <si>
    <t>204</t>
  </si>
  <si>
    <t>填方路基</t>
  </si>
  <si>
    <t>204-1</t>
  </si>
  <si>
    <t>路基填筑（包括填前压实）</t>
  </si>
  <si>
    <t>回填土石方碾压（达到规范压实度）</t>
  </si>
  <si>
    <t>207</t>
  </si>
  <si>
    <t>排水工程</t>
  </si>
  <si>
    <t>207-1</t>
  </si>
  <si>
    <t>土质边沟</t>
  </si>
  <si>
    <t>-h</t>
  </si>
  <si>
    <t>沟槽(坑)土石方(含清表、清淤等，开挖、爆破、解小、机械凿打、场内转运、回填压实、余方（借方）外运2公里内等全部工作内容，亦包含建设工程一般风险费等所有费用,工程量按挖方量计)</t>
  </si>
  <si>
    <t>25.000</t>
  </si>
  <si>
    <t>清单  第 200 章合计   人民币</t>
  </si>
  <si>
    <t>第 3 页</t>
  </si>
  <si>
    <t>清单  第 300 章</t>
  </si>
  <si>
    <t>303</t>
  </si>
  <si>
    <t>路面底基层</t>
  </si>
  <si>
    <t>303-5</t>
  </si>
  <si>
    <t>级配碎石底基层</t>
  </si>
  <si>
    <t>厚50mm级配碎石调平层</t>
  </si>
  <si>
    <t>m2</t>
  </si>
  <si>
    <t>1491.000</t>
  </si>
  <si>
    <t>312</t>
  </si>
  <si>
    <t>水泥混凝土面板</t>
  </si>
  <si>
    <t>312-1</t>
  </si>
  <si>
    <t>普通水泥混凝土面板</t>
  </si>
  <si>
    <t>-b</t>
  </si>
  <si>
    <t>20cm厚C30水泥混凝土面层（商品砼）</t>
  </si>
  <si>
    <t>312-6</t>
  </si>
  <si>
    <t>钢筋</t>
  </si>
  <si>
    <t>传力杆带肋钢筋</t>
  </si>
  <si>
    <t>kg</t>
  </si>
  <si>
    <t>29.350</t>
  </si>
  <si>
    <t>清单  第 300 章合计   人民币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</si>
</sst>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shrinkToFit="1"/>
    </xf>
    <xf numFmtId="0" fontId="2" fillId="0" borderId="6" xfId="0" applyFont="1" applyBorder="1" applyAlignment="1">
      <alignment horizontal="left" shrinkToFit="1"/>
    </xf>
    <xf numFmtId="0" fontId="2" fillId="0" borderId="6" xfId="0" applyFont="1" applyBorder="1" applyAlignment="1">
      <alignment horizontal="center" shrinkToFit="1"/>
    </xf>
    <xf numFmtId="0" fontId="2" fillId="0" borderId="6" xfId="0" applyFont="1" applyBorder="1" applyAlignment="1">
      <alignment horizontal="right" shrinkToFit="1"/>
    </xf>
    <xf numFmtId="0" fontId="2" fillId="0" borderId="7" xfId="0" applyFont="1" applyBorder="1" applyAlignment="1">
      <alignment horizontal="right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9"/>
  <sheetViews>
    <sheetView tabSelected="1" workbookViewId="0">
      <selection activeCell="C128" sqref="C128:D128"/>
    </sheetView>
  </sheetViews>
  <sheetFormatPr defaultColWidth="9" defaultRowHeight="15.6" outlineLevelCol="6"/>
  <cols>
    <col min="1" max="1" width="8.125" customWidth="1"/>
    <col min="2" max="2" width="18.75" customWidth="1"/>
    <col min="3" max="3" width="16.375" customWidth="1"/>
    <col min="4" max="4" width="8.125" customWidth="1"/>
    <col min="5" max="6" width="9.75" customWidth="1"/>
    <col min="7" max="7" width="10.625" customWidth="1"/>
    <col min="8" max="8" width="20" customWidth="1"/>
    <col min="9" max="9" width="9.5"/>
  </cols>
  <sheetData>
    <row r="1" ht="32.95" customHeight="1" spans="1:7">
      <c r="A1" s="1" t="s">
        <v>0</v>
      </c>
      <c r="B1" s="1"/>
      <c r="C1" s="1"/>
      <c r="D1" s="1"/>
      <c r="E1" s="1"/>
      <c r="F1" s="1"/>
      <c r="G1" s="1"/>
    </row>
    <row r="2" ht="16.1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16.85" customHeight="1" spans="1:7">
      <c r="A3" s="2"/>
      <c r="B3" s="2"/>
      <c r="C3" s="2"/>
      <c r="D3" s="2"/>
      <c r="E3" s="3" t="s">
        <v>3</v>
      </c>
      <c r="F3" s="3" t="s">
        <v>4</v>
      </c>
      <c r="G3" s="4" t="s">
        <v>5</v>
      </c>
    </row>
    <row r="4" ht="32.95" customHeight="1" spans="1:7">
      <c r="A4" s="5" t="s">
        <v>6</v>
      </c>
      <c r="B4" s="5"/>
      <c r="C4" s="5"/>
      <c r="D4" s="5"/>
      <c r="E4" s="5"/>
      <c r="F4" s="5"/>
      <c r="G4" s="5"/>
    </row>
    <row r="5" ht="16.85" customHeight="1" spans="1:7">
      <c r="A5" s="6" t="s">
        <v>7</v>
      </c>
      <c r="B5" s="7" t="s">
        <v>8</v>
      </c>
      <c r="C5" s="7"/>
      <c r="D5" s="7" t="s">
        <v>9</v>
      </c>
      <c r="E5" s="7" t="s">
        <v>10</v>
      </c>
      <c r="F5" s="7" t="s">
        <v>11</v>
      </c>
      <c r="G5" s="8" t="s">
        <v>12</v>
      </c>
    </row>
    <row r="6" ht="16.1" customHeight="1" spans="1:7">
      <c r="A6" s="9" t="s">
        <v>13</v>
      </c>
      <c r="B6" s="10" t="s">
        <v>14</v>
      </c>
      <c r="C6" s="10"/>
      <c r="D6" s="11"/>
      <c r="E6" s="12"/>
      <c r="F6" s="12"/>
      <c r="G6" s="13"/>
    </row>
    <row r="7" ht="16.85" customHeight="1" spans="1:7">
      <c r="A7" s="9" t="s">
        <v>15</v>
      </c>
      <c r="B7" s="10" t="s">
        <v>16</v>
      </c>
      <c r="C7" s="10"/>
      <c r="D7" s="11" t="s">
        <v>17</v>
      </c>
      <c r="E7" s="12" t="s">
        <v>18</v>
      </c>
      <c r="F7" s="12">
        <v>578.26</v>
      </c>
      <c r="G7" s="13">
        <f>E7*F7</f>
        <v>578.26</v>
      </c>
    </row>
    <row r="8" ht="16.1" customHeight="1" spans="1:7">
      <c r="A8" s="9" t="s">
        <v>19</v>
      </c>
      <c r="B8" s="10" t="s">
        <v>20</v>
      </c>
      <c r="C8" s="10"/>
      <c r="D8" s="11"/>
      <c r="E8" s="12"/>
      <c r="F8" s="12"/>
      <c r="G8" s="13"/>
    </row>
    <row r="9" ht="16.1" customHeight="1" spans="1:7">
      <c r="A9" s="9" t="s">
        <v>21</v>
      </c>
      <c r="B9" s="10" t="s">
        <v>22</v>
      </c>
      <c r="C9" s="10"/>
      <c r="D9" s="11" t="s">
        <v>17</v>
      </c>
      <c r="E9" s="12" t="s">
        <v>18</v>
      </c>
      <c r="F9" s="12">
        <v>2168.49</v>
      </c>
      <c r="G9" s="13">
        <f>E9*F9</f>
        <v>2168.49</v>
      </c>
    </row>
    <row r="10" ht="16.85" customHeight="1" spans="1:7">
      <c r="A10" s="9"/>
      <c r="B10" s="10"/>
      <c r="C10" s="10"/>
      <c r="D10" s="11"/>
      <c r="E10" s="12"/>
      <c r="F10" s="12"/>
      <c r="G10" s="13"/>
    </row>
    <row r="11" ht="16.1" customHeight="1" spans="1:7">
      <c r="A11" s="9"/>
      <c r="B11" s="10"/>
      <c r="C11" s="10"/>
      <c r="D11" s="11"/>
      <c r="E11" s="12"/>
      <c r="F11" s="12"/>
      <c r="G11" s="13"/>
    </row>
    <row r="12" ht="16.1" customHeight="1" spans="1:7">
      <c r="A12" s="9"/>
      <c r="B12" s="10"/>
      <c r="C12" s="10"/>
      <c r="D12" s="11"/>
      <c r="E12" s="12"/>
      <c r="F12" s="12"/>
      <c r="G12" s="13"/>
    </row>
    <row r="13" ht="16.85" customHeight="1" spans="1:7">
      <c r="A13" s="9"/>
      <c r="B13" s="10"/>
      <c r="C13" s="10"/>
      <c r="D13" s="11"/>
      <c r="E13" s="12"/>
      <c r="F13" s="12"/>
      <c r="G13" s="13"/>
    </row>
    <row r="14" ht="16.1" customHeight="1" spans="1:7">
      <c r="A14" s="9"/>
      <c r="B14" s="10"/>
      <c r="C14" s="10"/>
      <c r="D14" s="11"/>
      <c r="E14" s="12"/>
      <c r="F14" s="12"/>
      <c r="G14" s="13"/>
    </row>
    <row r="15" ht="16.85" customHeight="1" spans="1:7">
      <c r="A15" s="9"/>
      <c r="B15" s="10"/>
      <c r="C15" s="10"/>
      <c r="D15" s="11"/>
      <c r="E15" s="12"/>
      <c r="F15" s="12"/>
      <c r="G15" s="13"/>
    </row>
    <row r="16" ht="16.1" customHeight="1" spans="1:7">
      <c r="A16" s="9"/>
      <c r="B16" s="10"/>
      <c r="C16" s="10"/>
      <c r="D16" s="11"/>
      <c r="E16" s="12"/>
      <c r="F16" s="12"/>
      <c r="G16" s="13"/>
    </row>
    <row r="17" ht="16.1" customHeight="1" spans="1:7">
      <c r="A17" s="9"/>
      <c r="B17" s="10"/>
      <c r="C17" s="10"/>
      <c r="D17" s="11"/>
      <c r="E17" s="12"/>
      <c r="F17" s="12"/>
      <c r="G17" s="13"/>
    </row>
    <row r="18" ht="16.85" customHeight="1" spans="1:7">
      <c r="A18" s="9"/>
      <c r="B18" s="10"/>
      <c r="C18" s="10"/>
      <c r="D18" s="11"/>
      <c r="E18" s="12"/>
      <c r="F18" s="12"/>
      <c r="G18" s="13"/>
    </row>
    <row r="19" ht="16.1" customHeight="1" spans="1:7">
      <c r="A19" s="9"/>
      <c r="B19" s="10"/>
      <c r="C19" s="10"/>
      <c r="D19" s="11"/>
      <c r="E19" s="12"/>
      <c r="F19" s="12"/>
      <c r="G19" s="13"/>
    </row>
    <row r="20" ht="16.1" customHeight="1" spans="1:7">
      <c r="A20" s="9"/>
      <c r="B20" s="10"/>
      <c r="C20" s="10"/>
      <c r="D20" s="11"/>
      <c r="E20" s="12"/>
      <c r="F20" s="12"/>
      <c r="G20" s="13"/>
    </row>
    <row r="21" ht="16.85" customHeight="1" spans="1:7">
      <c r="A21" s="9"/>
      <c r="B21" s="10"/>
      <c r="C21" s="10"/>
      <c r="D21" s="11"/>
      <c r="E21" s="12"/>
      <c r="F21" s="12"/>
      <c r="G21" s="13"/>
    </row>
    <row r="22" ht="16.1" customHeight="1" spans="1:7">
      <c r="A22" s="9"/>
      <c r="B22" s="10"/>
      <c r="C22" s="10"/>
      <c r="D22" s="11"/>
      <c r="E22" s="12"/>
      <c r="F22" s="12"/>
      <c r="G22" s="13"/>
    </row>
    <row r="23" ht="16.1" customHeight="1" spans="1:7">
      <c r="A23" s="9"/>
      <c r="B23" s="10"/>
      <c r="C23" s="10"/>
      <c r="D23" s="11"/>
      <c r="E23" s="12"/>
      <c r="F23" s="12"/>
      <c r="G23" s="13"/>
    </row>
    <row r="24" ht="16.85" customHeight="1" spans="1:7">
      <c r="A24" s="9"/>
      <c r="B24" s="10"/>
      <c r="C24" s="10"/>
      <c r="D24" s="11"/>
      <c r="E24" s="12"/>
      <c r="F24" s="12"/>
      <c r="G24" s="13"/>
    </row>
    <row r="25" ht="16.1" customHeight="1" spans="1:7">
      <c r="A25" s="9"/>
      <c r="B25" s="10"/>
      <c r="C25" s="10"/>
      <c r="D25" s="11"/>
      <c r="E25" s="12"/>
      <c r="F25" s="12"/>
      <c r="G25" s="13"/>
    </row>
    <row r="26" ht="16.1" customHeight="1" spans="1:7">
      <c r="A26" s="9"/>
      <c r="B26" s="10"/>
      <c r="C26" s="10"/>
      <c r="D26" s="11"/>
      <c r="E26" s="12"/>
      <c r="F26" s="12"/>
      <c r="G26" s="13"/>
    </row>
    <row r="27" ht="16.85" customHeight="1" spans="1:7">
      <c r="A27" s="9"/>
      <c r="B27" s="10"/>
      <c r="C27" s="10"/>
      <c r="D27" s="11"/>
      <c r="E27" s="12"/>
      <c r="F27" s="12"/>
      <c r="G27" s="13"/>
    </row>
    <row r="28" ht="16.1" customHeight="1" spans="1:7">
      <c r="A28" s="9"/>
      <c r="B28" s="10"/>
      <c r="C28" s="10"/>
      <c r="D28" s="11"/>
      <c r="E28" s="12"/>
      <c r="F28" s="12"/>
      <c r="G28" s="13"/>
    </row>
    <row r="29" ht="16.1" customHeight="1" spans="1:7">
      <c r="A29" s="9"/>
      <c r="B29" s="10"/>
      <c r="C29" s="10"/>
      <c r="D29" s="11"/>
      <c r="E29" s="12"/>
      <c r="F29" s="12"/>
      <c r="G29" s="13"/>
    </row>
    <row r="30" ht="16.85" customHeight="1" spans="1:7">
      <c r="A30" s="9"/>
      <c r="B30" s="10"/>
      <c r="C30" s="10"/>
      <c r="D30" s="11"/>
      <c r="E30" s="12"/>
      <c r="F30" s="12"/>
      <c r="G30" s="13"/>
    </row>
    <row r="31" ht="16.1" customHeight="1" spans="1:7">
      <c r="A31" s="9"/>
      <c r="B31" s="10"/>
      <c r="C31" s="10"/>
      <c r="D31" s="11"/>
      <c r="E31" s="12"/>
      <c r="F31" s="12"/>
      <c r="G31" s="13"/>
    </row>
    <row r="32" ht="16.1" customHeight="1" spans="1:7">
      <c r="A32" s="9"/>
      <c r="B32" s="10"/>
      <c r="C32" s="10"/>
      <c r="D32" s="11"/>
      <c r="E32" s="12"/>
      <c r="F32" s="12"/>
      <c r="G32" s="13"/>
    </row>
    <row r="33" ht="16.85" customHeight="1" spans="1:7">
      <c r="A33" s="9"/>
      <c r="B33" s="10"/>
      <c r="C33" s="10"/>
      <c r="D33" s="11"/>
      <c r="E33" s="12"/>
      <c r="F33" s="12"/>
      <c r="G33" s="13"/>
    </row>
    <row r="34" ht="16.1" customHeight="1" spans="1:7">
      <c r="A34" s="9"/>
      <c r="B34" s="10"/>
      <c r="C34" s="10"/>
      <c r="D34" s="11"/>
      <c r="E34" s="12"/>
      <c r="F34" s="12"/>
      <c r="G34" s="13"/>
    </row>
    <row r="35" ht="16.85" customHeight="1" spans="1:7">
      <c r="A35" s="9"/>
      <c r="B35" s="10"/>
      <c r="C35" s="10"/>
      <c r="D35" s="11"/>
      <c r="E35" s="12"/>
      <c r="F35" s="12"/>
      <c r="G35" s="13"/>
    </row>
    <row r="36" ht="16.1" customHeight="1" spans="1:7">
      <c r="A36" s="9"/>
      <c r="B36" s="10"/>
      <c r="C36" s="10"/>
      <c r="D36" s="11"/>
      <c r="E36" s="12"/>
      <c r="F36" s="12"/>
      <c r="G36" s="13"/>
    </row>
    <row r="37" ht="16.1" customHeight="1" spans="1:7">
      <c r="A37" s="9"/>
      <c r="B37" s="10"/>
      <c r="C37" s="10"/>
      <c r="D37" s="11"/>
      <c r="E37" s="12"/>
      <c r="F37" s="12"/>
      <c r="G37" s="13"/>
    </row>
    <row r="38" ht="16.85" customHeight="1" spans="1:7">
      <c r="A38" s="9"/>
      <c r="B38" s="10"/>
      <c r="C38" s="10"/>
      <c r="D38" s="11"/>
      <c r="E38" s="12"/>
      <c r="F38" s="12"/>
      <c r="G38" s="13"/>
    </row>
    <row r="39" ht="16.1" customHeight="1" spans="1:7">
      <c r="A39" s="9"/>
      <c r="B39" s="10"/>
      <c r="C39" s="10"/>
      <c r="D39" s="11"/>
      <c r="E39" s="12"/>
      <c r="F39" s="12"/>
      <c r="G39" s="13"/>
    </row>
    <row r="40" ht="16.1" customHeight="1" spans="1:7">
      <c r="A40" s="9"/>
      <c r="B40" s="10"/>
      <c r="C40" s="10"/>
      <c r="D40" s="11"/>
      <c r="E40" s="12"/>
      <c r="F40" s="12"/>
      <c r="G40" s="13"/>
    </row>
    <row r="41" ht="32.95" customHeight="1" spans="1:7">
      <c r="A41" s="14"/>
      <c r="B41" s="15" t="s">
        <v>23</v>
      </c>
      <c r="C41" s="15"/>
      <c r="D41" s="14">
        <f>G7+G9</f>
        <v>2746.75</v>
      </c>
      <c r="E41" s="14"/>
      <c r="F41" s="14"/>
      <c r="G41" s="14"/>
    </row>
    <row r="42" ht="16.1" customHeight="1" spans="1:7">
      <c r="A42" s="2" t="s">
        <v>24</v>
      </c>
      <c r="B42" s="2"/>
      <c r="C42" s="2" t="s">
        <v>25</v>
      </c>
      <c r="D42" s="2"/>
      <c r="E42" s="2" t="s">
        <v>26</v>
      </c>
      <c r="F42" s="2"/>
      <c r="G42" s="2"/>
    </row>
    <row r="43" ht="9.5" customHeight="1"/>
    <row r="44" ht="32.95" customHeight="1" spans="1:7">
      <c r="A44" s="1" t="s">
        <v>0</v>
      </c>
      <c r="B44" s="1"/>
      <c r="C44" s="1"/>
      <c r="D44" s="1"/>
      <c r="E44" s="1"/>
      <c r="F44" s="1"/>
      <c r="G44" s="1"/>
    </row>
    <row r="45" ht="16.1" customHeight="1" spans="1:7">
      <c r="A45" s="2" t="s">
        <v>1</v>
      </c>
      <c r="B45" s="2"/>
      <c r="C45" s="2"/>
      <c r="D45" s="2" t="s">
        <v>2</v>
      </c>
      <c r="E45" s="2"/>
      <c r="F45" s="2"/>
      <c r="G45" s="2"/>
    </row>
    <row r="46" ht="16.85" customHeight="1" spans="1:7">
      <c r="A46" s="2"/>
      <c r="B46" s="2"/>
      <c r="C46" s="2"/>
      <c r="D46" s="2"/>
      <c r="E46" s="3" t="s">
        <v>27</v>
      </c>
      <c r="F46" s="3" t="s">
        <v>4</v>
      </c>
      <c r="G46" s="4" t="s">
        <v>5</v>
      </c>
    </row>
    <row r="47" ht="32.95" customHeight="1" spans="1:7">
      <c r="A47" s="5" t="s">
        <v>28</v>
      </c>
      <c r="B47" s="5"/>
      <c r="C47" s="5"/>
      <c r="D47" s="5"/>
      <c r="E47" s="5"/>
      <c r="F47" s="5"/>
      <c r="G47" s="5"/>
    </row>
    <row r="48" ht="16.85" customHeight="1" spans="1:7">
      <c r="A48" s="6" t="s">
        <v>7</v>
      </c>
      <c r="B48" s="7" t="s">
        <v>8</v>
      </c>
      <c r="C48" s="7"/>
      <c r="D48" s="7" t="s">
        <v>9</v>
      </c>
      <c r="E48" s="7" t="s">
        <v>10</v>
      </c>
      <c r="F48" s="7" t="s">
        <v>11</v>
      </c>
      <c r="G48" s="8" t="s">
        <v>12</v>
      </c>
    </row>
    <row r="49" ht="16.1" customHeight="1" spans="1:7">
      <c r="A49" s="9" t="s">
        <v>29</v>
      </c>
      <c r="B49" s="10" t="s">
        <v>30</v>
      </c>
      <c r="C49" s="10"/>
      <c r="D49" s="11"/>
      <c r="E49" s="12"/>
      <c r="F49" s="12"/>
      <c r="G49" s="13"/>
    </row>
    <row r="50" ht="16.85" customHeight="1" spans="1:7">
      <c r="A50" s="9" t="s">
        <v>31</v>
      </c>
      <c r="B50" s="10" t="s">
        <v>32</v>
      </c>
      <c r="C50" s="10"/>
      <c r="D50" s="11"/>
      <c r="E50" s="12"/>
      <c r="F50" s="12"/>
      <c r="G50" s="13"/>
    </row>
    <row r="51" ht="16.1" customHeight="1" spans="1:7">
      <c r="A51" s="9" t="s">
        <v>33</v>
      </c>
      <c r="B51" s="10" t="s">
        <v>34</v>
      </c>
      <c r="C51" s="10"/>
      <c r="D51" s="11" t="s">
        <v>35</v>
      </c>
      <c r="E51" s="12" t="s">
        <v>36</v>
      </c>
      <c r="F51" s="12">
        <v>12.6</v>
      </c>
      <c r="G51" s="13">
        <f>E51*F51</f>
        <v>504</v>
      </c>
    </row>
    <row r="52" ht="16.1" customHeight="1" spans="1:7">
      <c r="A52" s="9" t="s">
        <v>37</v>
      </c>
      <c r="B52" s="10" t="s">
        <v>38</v>
      </c>
      <c r="C52" s="10"/>
      <c r="D52" s="11"/>
      <c r="E52" s="12"/>
      <c r="F52" s="12"/>
      <c r="G52" s="13"/>
    </row>
    <row r="53" ht="16.85" customHeight="1" spans="1:7">
      <c r="A53" s="9" t="s">
        <v>39</v>
      </c>
      <c r="B53" s="10" t="s">
        <v>40</v>
      </c>
      <c r="C53" s="10"/>
      <c r="D53" s="11"/>
      <c r="E53" s="12"/>
      <c r="F53" s="12"/>
      <c r="G53" s="13"/>
    </row>
    <row r="54" ht="16.1" customHeight="1" spans="1:7">
      <c r="A54" s="9" t="s">
        <v>33</v>
      </c>
      <c r="B54" s="10" t="s">
        <v>41</v>
      </c>
      <c r="C54" s="10"/>
      <c r="D54" s="11" t="s">
        <v>35</v>
      </c>
      <c r="E54" s="12" t="s">
        <v>36</v>
      </c>
      <c r="F54" s="12">
        <v>3.85</v>
      </c>
      <c r="G54" s="13">
        <f>E54*F54</f>
        <v>154</v>
      </c>
    </row>
    <row r="55" ht="16.1" customHeight="1" spans="1:7">
      <c r="A55" s="9" t="s">
        <v>42</v>
      </c>
      <c r="B55" s="10" t="s">
        <v>43</v>
      </c>
      <c r="C55" s="10"/>
      <c r="D55" s="11"/>
      <c r="E55" s="12"/>
      <c r="F55" s="12"/>
      <c r="G55" s="13"/>
    </row>
    <row r="56" ht="16.85" customHeight="1" spans="1:7">
      <c r="A56" s="9" t="s">
        <v>44</v>
      </c>
      <c r="B56" s="10" t="s">
        <v>45</v>
      </c>
      <c r="C56" s="10"/>
      <c r="D56" s="11"/>
      <c r="E56" s="12"/>
      <c r="F56" s="12"/>
      <c r="G56" s="13"/>
    </row>
    <row r="57" ht="16.1" customHeight="1" spans="1:7">
      <c r="A57" s="9" t="s">
        <v>46</v>
      </c>
      <c r="B57" s="10" t="s">
        <v>47</v>
      </c>
      <c r="C57" s="10"/>
      <c r="D57" s="11" t="s">
        <v>35</v>
      </c>
      <c r="E57" s="12" t="s">
        <v>48</v>
      </c>
      <c r="F57" s="12">
        <v>21.6</v>
      </c>
      <c r="G57" s="13">
        <f>E57*F57</f>
        <v>540</v>
      </c>
    </row>
    <row r="58" ht="16.85" customHeight="1" spans="1:7">
      <c r="A58" s="9"/>
      <c r="B58" s="10"/>
      <c r="C58" s="10"/>
      <c r="D58" s="11"/>
      <c r="E58" s="12"/>
      <c r="F58" s="12"/>
      <c r="G58" s="13"/>
    </row>
    <row r="59" ht="16.1" customHeight="1" spans="1:7">
      <c r="A59" s="9"/>
      <c r="B59" s="10"/>
      <c r="C59" s="10"/>
      <c r="D59" s="11"/>
      <c r="E59" s="12"/>
      <c r="F59" s="12"/>
      <c r="G59" s="13"/>
    </row>
    <row r="60" ht="16.1" customHeight="1" spans="1:7">
      <c r="A60" s="9"/>
      <c r="B60" s="10"/>
      <c r="C60" s="10"/>
      <c r="D60" s="11"/>
      <c r="E60" s="12"/>
      <c r="F60" s="12"/>
      <c r="G60" s="13"/>
    </row>
    <row r="61" ht="16.85" customHeight="1" spans="1:7">
      <c r="A61" s="9"/>
      <c r="B61" s="10"/>
      <c r="C61" s="10"/>
      <c r="D61" s="11"/>
      <c r="E61" s="12"/>
      <c r="F61" s="12"/>
      <c r="G61" s="13"/>
    </row>
    <row r="62" ht="16.1" customHeight="1" spans="1:7">
      <c r="A62" s="9"/>
      <c r="B62" s="10"/>
      <c r="C62" s="10"/>
      <c r="D62" s="11"/>
      <c r="E62" s="12"/>
      <c r="F62" s="12"/>
      <c r="G62" s="13"/>
    </row>
    <row r="63" ht="16.1" customHeight="1" spans="1:7">
      <c r="A63" s="9"/>
      <c r="B63" s="10"/>
      <c r="C63" s="10"/>
      <c r="D63" s="11"/>
      <c r="E63" s="12"/>
      <c r="F63" s="12"/>
      <c r="G63" s="13"/>
    </row>
    <row r="64" ht="16.85" customHeight="1" spans="1:7">
      <c r="A64" s="9"/>
      <c r="B64" s="10"/>
      <c r="C64" s="10"/>
      <c r="D64" s="11"/>
      <c r="E64" s="12"/>
      <c r="F64" s="12"/>
      <c r="G64" s="13"/>
    </row>
    <row r="65" ht="16.1" customHeight="1" spans="1:7">
      <c r="A65" s="9"/>
      <c r="B65" s="10"/>
      <c r="C65" s="10"/>
      <c r="D65" s="11"/>
      <c r="E65" s="12"/>
      <c r="F65" s="12"/>
      <c r="G65" s="13"/>
    </row>
    <row r="66" ht="16.1" customHeight="1" spans="1:7">
      <c r="A66" s="9"/>
      <c r="B66" s="10"/>
      <c r="C66" s="10"/>
      <c r="D66" s="11"/>
      <c r="E66" s="12"/>
      <c r="F66" s="12"/>
      <c r="G66" s="13"/>
    </row>
    <row r="67" ht="16.85" customHeight="1" spans="1:7">
      <c r="A67" s="9"/>
      <c r="B67" s="10"/>
      <c r="C67" s="10"/>
      <c r="D67" s="11"/>
      <c r="E67" s="12"/>
      <c r="F67" s="12"/>
      <c r="G67" s="13"/>
    </row>
    <row r="68" ht="16.1" customHeight="1" spans="1:7">
      <c r="A68" s="9"/>
      <c r="B68" s="10"/>
      <c r="C68" s="10"/>
      <c r="D68" s="11"/>
      <c r="E68" s="12"/>
      <c r="F68" s="12"/>
      <c r="G68" s="13"/>
    </row>
    <row r="69" ht="16.1" customHeight="1" spans="1:7">
      <c r="A69" s="9"/>
      <c r="B69" s="10"/>
      <c r="C69" s="10"/>
      <c r="D69" s="11"/>
      <c r="E69" s="12"/>
      <c r="F69" s="12"/>
      <c r="G69" s="13"/>
    </row>
    <row r="70" ht="16.85" customHeight="1" spans="1:7">
      <c r="A70" s="9"/>
      <c r="B70" s="10"/>
      <c r="C70" s="10"/>
      <c r="D70" s="11"/>
      <c r="E70" s="12"/>
      <c r="F70" s="12"/>
      <c r="G70" s="13"/>
    </row>
    <row r="71" ht="16.1" customHeight="1" spans="1:7">
      <c r="A71" s="9"/>
      <c r="B71" s="10"/>
      <c r="C71" s="10"/>
      <c r="D71" s="11"/>
      <c r="E71" s="12"/>
      <c r="F71" s="12"/>
      <c r="G71" s="13"/>
    </row>
    <row r="72" ht="16.1" customHeight="1" spans="1:7">
      <c r="A72" s="9"/>
      <c r="B72" s="10"/>
      <c r="C72" s="10"/>
      <c r="D72" s="11"/>
      <c r="E72" s="12"/>
      <c r="F72" s="12"/>
      <c r="G72" s="13"/>
    </row>
    <row r="73" ht="16.85" customHeight="1" spans="1:7">
      <c r="A73" s="9"/>
      <c r="B73" s="10"/>
      <c r="C73" s="10"/>
      <c r="D73" s="11"/>
      <c r="E73" s="12"/>
      <c r="F73" s="12"/>
      <c r="G73" s="13"/>
    </row>
    <row r="74" ht="16.1" customHeight="1" spans="1:7">
      <c r="A74" s="9"/>
      <c r="B74" s="10"/>
      <c r="C74" s="10"/>
      <c r="D74" s="11"/>
      <c r="E74" s="12"/>
      <c r="F74" s="12"/>
      <c r="G74" s="13"/>
    </row>
    <row r="75" ht="16.1" customHeight="1" spans="1:7">
      <c r="A75" s="9"/>
      <c r="B75" s="10"/>
      <c r="C75" s="10"/>
      <c r="D75" s="11"/>
      <c r="E75" s="12"/>
      <c r="F75" s="12"/>
      <c r="G75" s="13"/>
    </row>
    <row r="76" ht="16.85" customHeight="1" spans="1:7">
      <c r="A76" s="9"/>
      <c r="B76" s="10"/>
      <c r="C76" s="10"/>
      <c r="D76" s="11"/>
      <c r="E76" s="12"/>
      <c r="F76" s="12"/>
      <c r="G76" s="13"/>
    </row>
    <row r="77" ht="16.1" customHeight="1" spans="1:7">
      <c r="A77" s="9"/>
      <c r="B77" s="10"/>
      <c r="C77" s="10"/>
      <c r="D77" s="11"/>
      <c r="E77" s="12"/>
      <c r="F77" s="12"/>
      <c r="G77" s="13"/>
    </row>
    <row r="78" ht="16.85" customHeight="1" spans="1:7">
      <c r="A78" s="9"/>
      <c r="B78" s="10"/>
      <c r="C78" s="10"/>
      <c r="D78" s="11"/>
      <c r="E78" s="12"/>
      <c r="F78" s="12"/>
      <c r="G78" s="13"/>
    </row>
    <row r="79" ht="16.1" customHeight="1" spans="1:7">
      <c r="A79" s="9"/>
      <c r="B79" s="10"/>
      <c r="C79" s="10"/>
      <c r="D79" s="11"/>
      <c r="E79" s="12"/>
      <c r="F79" s="12"/>
      <c r="G79" s="13"/>
    </row>
    <row r="80" ht="16.1" customHeight="1" spans="1:7">
      <c r="A80" s="9"/>
      <c r="B80" s="10"/>
      <c r="C80" s="10"/>
      <c r="D80" s="11"/>
      <c r="E80" s="12"/>
      <c r="F80" s="12"/>
      <c r="G80" s="13"/>
    </row>
    <row r="81" ht="16.85" customHeight="1" spans="1:7">
      <c r="A81" s="9"/>
      <c r="B81" s="10"/>
      <c r="C81" s="10"/>
      <c r="D81" s="11"/>
      <c r="E81" s="12"/>
      <c r="F81" s="12"/>
      <c r="G81" s="13"/>
    </row>
    <row r="82" ht="16.1" customHeight="1" spans="1:7">
      <c r="A82" s="9"/>
      <c r="B82" s="10"/>
      <c r="C82" s="10"/>
      <c r="D82" s="11"/>
      <c r="E82" s="12"/>
      <c r="F82" s="12"/>
      <c r="G82" s="13"/>
    </row>
    <row r="83" ht="16.1" customHeight="1" spans="1:7">
      <c r="A83" s="9"/>
      <c r="B83" s="10"/>
      <c r="C83" s="10"/>
      <c r="D83" s="11"/>
      <c r="E83" s="12"/>
      <c r="F83" s="12"/>
      <c r="G83" s="13"/>
    </row>
    <row r="84" ht="32.95" customHeight="1" spans="1:7">
      <c r="A84" s="14"/>
      <c r="B84" s="15" t="s">
        <v>49</v>
      </c>
      <c r="C84" s="15"/>
      <c r="D84" s="14">
        <f>G51+G54+G57</f>
        <v>1198</v>
      </c>
      <c r="E84" s="14"/>
      <c r="F84" s="14"/>
      <c r="G84" s="14"/>
    </row>
    <row r="85" ht="16.1" customHeight="1" spans="1:7">
      <c r="A85" s="2" t="s">
        <v>24</v>
      </c>
      <c r="B85" s="2"/>
      <c r="C85" s="2" t="s">
        <v>25</v>
      </c>
      <c r="D85" s="2"/>
      <c r="E85" s="2" t="s">
        <v>26</v>
      </c>
      <c r="F85" s="2"/>
      <c r="G85" s="2"/>
    </row>
    <row r="86" ht="9.5" customHeight="1"/>
    <row r="87" ht="32.95" customHeight="1" spans="1:7">
      <c r="A87" s="1" t="s">
        <v>0</v>
      </c>
      <c r="B87" s="1"/>
      <c r="C87" s="1"/>
      <c r="D87" s="1"/>
      <c r="E87" s="1"/>
      <c r="F87" s="1"/>
      <c r="G87" s="1"/>
    </row>
    <row r="88" ht="16.1" customHeight="1" spans="1:7">
      <c r="A88" s="2" t="s">
        <v>1</v>
      </c>
      <c r="B88" s="2"/>
      <c r="C88" s="2"/>
      <c r="D88" s="2" t="s">
        <v>2</v>
      </c>
      <c r="E88" s="2"/>
      <c r="F88" s="2"/>
      <c r="G88" s="2"/>
    </row>
    <row r="89" ht="16.85" customHeight="1" spans="1:7">
      <c r="A89" s="2"/>
      <c r="B89" s="2"/>
      <c r="C89" s="2"/>
      <c r="D89" s="2"/>
      <c r="E89" s="3" t="s">
        <v>50</v>
      </c>
      <c r="F89" s="3" t="s">
        <v>4</v>
      </c>
      <c r="G89" s="4" t="s">
        <v>5</v>
      </c>
    </row>
    <row r="90" ht="32.95" customHeight="1" spans="1:7">
      <c r="A90" s="5" t="s">
        <v>51</v>
      </c>
      <c r="B90" s="5"/>
      <c r="C90" s="5"/>
      <c r="D90" s="5"/>
      <c r="E90" s="5"/>
      <c r="F90" s="5"/>
      <c r="G90" s="5"/>
    </row>
    <row r="91" ht="16.85" customHeight="1" spans="1:7">
      <c r="A91" s="6" t="s">
        <v>7</v>
      </c>
      <c r="B91" s="7" t="s">
        <v>8</v>
      </c>
      <c r="C91" s="7"/>
      <c r="D91" s="7" t="s">
        <v>9</v>
      </c>
      <c r="E91" s="7" t="s">
        <v>10</v>
      </c>
      <c r="F91" s="7" t="s">
        <v>11</v>
      </c>
      <c r="G91" s="8" t="s">
        <v>12</v>
      </c>
    </row>
    <row r="92" ht="16.1" customHeight="1" spans="1:7">
      <c r="A92" s="9" t="s">
        <v>52</v>
      </c>
      <c r="B92" s="10" t="s">
        <v>53</v>
      </c>
      <c r="C92" s="10"/>
      <c r="D92" s="11"/>
      <c r="E92" s="12"/>
      <c r="F92" s="12"/>
      <c r="G92" s="13"/>
    </row>
    <row r="93" ht="16.85" customHeight="1" spans="1:7">
      <c r="A93" s="9" t="s">
        <v>54</v>
      </c>
      <c r="B93" s="10" t="s">
        <v>55</v>
      </c>
      <c r="C93" s="10"/>
      <c r="D93" s="11"/>
      <c r="E93" s="12"/>
      <c r="F93" s="12"/>
      <c r="G93" s="13"/>
    </row>
    <row r="94" ht="16.1" customHeight="1" spans="1:7">
      <c r="A94" s="9" t="s">
        <v>33</v>
      </c>
      <c r="B94" s="10" t="s">
        <v>56</v>
      </c>
      <c r="C94" s="10"/>
      <c r="D94" s="11" t="s">
        <v>57</v>
      </c>
      <c r="E94" s="12" t="s">
        <v>58</v>
      </c>
      <c r="F94" s="12">
        <v>3.84</v>
      </c>
      <c r="G94" s="13">
        <f>E94*F94</f>
        <v>5725.44</v>
      </c>
    </row>
    <row r="95" ht="16.1" customHeight="1" spans="1:7">
      <c r="A95" s="9" t="s">
        <v>59</v>
      </c>
      <c r="B95" s="10" t="s">
        <v>60</v>
      </c>
      <c r="C95" s="10"/>
      <c r="D95" s="11"/>
      <c r="E95" s="12"/>
      <c r="F95" s="12"/>
      <c r="G95" s="13"/>
    </row>
    <row r="96" ht="16.85" customHeight="1" spans="1:7">
      <c r="A96" s="9" t="s">
        <v>61</v>
      </c>
      <c r="B96" s="10" t="s">
        <v>62</v>
      </c>
      <c r="C96" s="10"/>
      <c r="D96" s="11"/>
      <c r="E96" s="12"/>
      <c r="F96" s="12"/>
      <c r="G96" s="13"/>
    </row>
    <row r="97" ht="16.1" customHeight="1" spans="1:7">
      <c r="A97" s="9" t="s">
        <v>63</v>
      </c>
      <c r="B97" s="10" t="s">
        <v>64</v>
      </c>
      <c r="C97" s="10"/>
      <c r="D97" s="11" t="s">
        <v>57</v>
      </c>
      <c r="E97" s="12" t="s">
        <v>58</v>
      </c>
      <c r="F97" s="12">
        <v>92.23</v>
      </c>
      <c r="G97" s="13">
        <f>E97*F97</f>
        <v>137514.93</v>
      </c>
    </row>
    <row r="98" ht="16.1" customHeight="1" spans="1:7">
      <c r="A98" s="9" t="s">
        <v>65</v>
      </c>
      <c r="B98" s="10" t="s">
        <v>66</v>
      </c>
      <c r="C98" s="10"/>
      <c r="D98" s="11"/>
      <c r="E98" s="12"/>
      <c r="F98" s="12"/>
      <c r="G98" s="13"/>
    </row>
    <row r="99" ht="16.85" customHeight="1" spans="1:7">
      <c r="A99" s="9" t="s">
        <v>33</v>
      </c>
      <c r="B99" s="10" t="s">
        <v>67</v>
      </c>
      <c r="C99" s="10"/>
      <c r="D99" s="11" t="s">
        <v>68</v>
      </c>
      <c r="E99" s="12" t="s">
        <v>69</v>
      </c>
      <c r="F99" s="12">
        <v>4.07</v>
      </c>
      <c r="G99" s="13">
        <v>119.45</v>
      </c>
    </row>
    <row r="100" ht="16.1" customHeight="1" spans="1:7">
      <c r="A100" s="9"/>
      <c r="B100" s="10"/>
      <c r="C100" s="10"/>
      <c r="D100" s="11"/>
      <c r="E100" s="12"/>
      <c r="F100" s="12"/>
      <c r="G100" s="13"/>
    </row>
    <row r="101" ht="16.85" customHeight="1" spans="1:7">
      <c r="A101" s="9"/>
      <c r="B101" s="10"/>
      <c r="C101" s="10"/>
      <c r="D101" s="11"/>
      <c r="E101" s="12"/>
      <c r="F101" s="12"/>
      <c r="G101" s="13"/>
    </row>
    <row r="102" ht="16.1" customHeight="1" spans="1:7">
      <c r="A102" s="9"/>
      <c r="B102" s="10"/>
      <c r="C102" s="10"/>
      <c r="D102" s="11"/>
      <c r="E102" s="12"/>
      <c r="F102" s="12"/>
      <c r="G102" s="13"/>
    </row>
    <row r="103" ht="16.1" customHeight="1" spans="1:7">
      <c r="A103" s="9"/>
      <c r="B103" s="10"/>
      <c r="C103" s="10"/>
      <c r="D103" s="11"/>
      <c r="E103" s="12"/>
      <c r="F103" s="12"/>
      <c r="G103" s="13"/>
    </row>
    <row r="104" ht="16.85" customHeight="1" spans="1:7">
      <c r="A104" s="9"/>
      <c r="B104" s="10"/>
      <c r="C104" s="10"/>
      <c r="D104" s="11"/>
      <c r="E104" s="12"/>
      <c r="F104" s="12"/>
      <c r="G104" s="13"/>
    </row>
    <row r="105" ht="16.1" customHeight="1" spans="1:7">
      <c r="A105" s="9"/>
      <c r="B105" s="10"/>
      <c r="C105" s="10"/>
      <c r="D105" s="11"/>
      <c r="E105" s="12"/>
      <c r="F105" s="12"/>
      <c r="G105" s="13"/>
    </row>
    <row r="106" ht="16.1" customHeight="1" spans="1:7">
      <c r="A106" s="9"/>
      <c r="B106" s="10"/>
      <c r="C106" s="10"/>
      <c r="D106" s="11"/>
      <c r="E106" s="12"/>
      <c r="F106" s="12"/>
      <c r="G106" s="13"/>
    </row>
    <row r="107" ht="16.85" customHeight="1" spans="1:7">
      <c r="A107" s="9"/>
      <c r="B107" s="10"/>
      <c r="C107" s="10"/>
      <c r="D107" s="11"/>
      <c r="E107" s="12"/>
      <c r="F107" s="12"/>
      <c r="G107" s="13"/>
    </row>
    <row r="108" ht="16.1" customHeight="1" spans="1:7">
      <c r="A108" s="9"/>
      <c r="B108" s="10"/>
      <c r="C108" s="10"/>
      <c r="D108" s="11"/>
      <c r="E108" s="12"/>
      <c r="F108" s="12"/>
      <c r="G108" s="13"/>
    </row>
    <row r="109" ht="16.1" customHeight="1" spans="1:7">
      <c r="A109" s="9"/>
      <c r="B109" s="10"/>
      <c r="C109" s="10"/>
      <c r="D109" s="11"/>
      <c r="E109" s="12"/>
      <c r="F109" s="12"/>
      <c r="G109" s="13"/>
    </row>
    <row r="110" ht="16.85" customHeight="1" spans="1:7">
      <c r="A110" s="9"/>
      <c r="B110" s="10"/>
      <c r="C110" s="10"/>
      <c r="D110" s="11"/>
      <c r="E110" s="12"/>
      <c r="F110" s="12"/>
      <c r="G110" s="13"/>
    </row>
    <row r="111" ht="16.1" customHeight="1" spans="1:7">
      <c r="A111" s="9"/>
      <c r="B111" s="10"/>
      <c r="C111" s="10"/>
      <c r="D111" s="11"/>
      <c r="E111" s="12"/>
      <c r="F111" s="12"/>
      <c r="G111" s="13"/>
    </row>
    <row r="112" ht="16.1" customHeight="1" spans="1:7">
      <c r="A112" s="9"/>
      <c r="B112" s="10"/>
      <c r="C112" s="10"/>
      <c r="D112" s="11"/>
      <c r="E112" s="12"/>
      <c r="F112" s="12"/>
      <c r="G112" s="13"/>
    </row>
    <row r="113" ht="16.85" customHeight="1" spans="1:7">
      <c r="A113" s="9"/>
      <c r="B113" s="10"/>
      <c r="C113" s="10"/>
      <c r="D113" s="11"/>
      <c r="E113" s="12"/>
      <c r="F113" s="12"/>
      <c r="G113" s="13"/>
    </row>
    <row r="114" ht="16.1" customHeight="1" spans="1:7">
      <c r="A114" s="9"/>
      <c r="B114" s="10"/>
      <c r="C114" s="10"/>
      <c r="D114" s="11"/>
      <c r="E114" s="12"/>
      <c r="F114" s="12"/>
      <c r="G114" s="13"/>
    </row>
    <row r="115" ht="16.1" customHeight="1" spans="1:7">
      <c r="A115" s="9"/>
      <c r="B115" s="10"/>
      <c r="C115" s="10"/>
      <c r="D115" s="11"/>
      <c r="E115" s="12"/>
      <c r="F115" s="12"/>
      <c r="G115" s="13"/>
    </row>
    <row r="116" ht="16.85" customHeight="1" spans="1:7">
      <c r="A116" s="9"/>
      <c r="B116" s="10"/>
      <c r="C116" s="10"/>
      <c r="D116" s="11"/>
      <c r="E116" s="12"/>
      <c r="F116" s="12"/>
      <c r="G116" s="13"/>
    </row>
    <row r="117" ht="16.1" customHeight="1" spans="1:7">
      <c r="A117" s="9"/>
      <c r="B117" s="10"/>
      <c r="C117" s="10"/>
      <c r="D117" s="11"/>
      <c r="E117" s="12"/>
      <c r="F117" s="12"/>
      <c r="G117" s="13"/>
    </row>
    <row r="118" ht="16.1" customHeight="1" spans="1:7">
      <c r="A118" s="9"/>
      <c r="B118" s="10"/>
      <c r="C118" s="10"/>
      <c r="D118" s="11"/>
      <c r="E118" s="12"/>
      <c r="F118" s="12"/>
      <c r="G118" s="13"/>
    </row>
    <row r="119" ht="16.85" customHeight="1" spans="1:7">
      <c r="A119" s="9"/>
      <c r="B119" s="10"/>
      <c r="C119" s="10"/>
      <c r="D119" s="11"/>
      <c r="E119" s="12"/>
      <c r="F119" s="12"/>
      <c r="G119" s="13"/>
    </row>
    <row r="120" ht="16.1" customHeight="1" spans="1:7">
      <c r="A120" s="9"/>
      <c r="B120" s="10"/>
      <c r="C120" s="10"/>
      <c r="D120" s="11"/>
      <c r="E120" s="12"/>
      <c r="F120" s="12"/>
      <c r="G120" s="13"/>
    </row>
    <row r="121" ht="16.85" customHeight="1" spans="1:7">
      <c r="A121" s="9"/>
      <c r="B121" s="10"/>
      <c r="C121" s="10"/>
      <c r="D121" s="11"/>
      <c r="E121" s="12"/>
      <c r="F121" s="12"/>
      <c r="G121" s="13"/>
    </row>
    <row r="122" ht="16.1" customHeight="1" spans="1:7">
      <c r="A122" s="9"/>
      <c r="B122" s="10"/>
      <c r="C122" s="10"/>
      <c r="D122" s="11"/>
      <c r="E122" s="12"/>
      <c r="F122" s="12"/>
      <c r="G122" s="13"/>
    </row>
    <row r="123" ht="16.1" customHeight="1" spans="1:7">
      <c r="A123" s="9"/>
      <c r="B123" s="10"/>
      <c r="C123" s="10"/>
      <c r="D123" s="11"/>
      <c r="E123" s="12"/>
      <c r="F123" s="12"/>
      <c r="G123" s="13"/>
    </row>
    <row r="124" ht="16.85" customHeight="1" spans="1:7">
      <c r="A124" s="9"/>
      <c r="B124" s="10"/>
      <c r="C124" s="10"/>
      <c r="D124" s="11"/>
      <c r="E124" s="12"/>
      <c r="F124" s="12"/>
      <c r="G124" s="13"/>
    </row>
    <row r="125" ht="16.1" customHeight="1" spans="1:7">
      <c r="A125" s="9"/>
      <c r="B125" s="10"/>
      <c r="C125" s="10"/>
      <c r="D125" s="11"/>
      <c r="E125" s="12"/>
      <c r="F125" s="12"/>
      <c r="G125" s="13"/>
    </row>
    <row r="126" ht="16.1" customHeight="1" spans="1:7">
      <c r="A126" s="9"/>
      <c r="B126" s="10"/>
      <c r="C126" s="10"/>
      <c r="D126" s="11"/>
      <c r="E126" s="12"/>
      <c r="F126" s="12"/>
      <c r="G126" s="13"/>
    </row>
    <row r="127" ht="32.95" customHeight="1" spans="1:7">
      <c r="A127" s="14"/>
      <c r="B127" s="15" t="s">
        <v>70</v>
      </c>
      <c r="C127" s="15"/>
      <c r="D127" s="14">
        <f>G94+G97+G99</f>
        <v>143359.82</v>
      </c>
      <c r="E127" s="14"/>
      <c r="F127" s="14"/>
      <c r="G127" s="14"/>
    </row>
    <row r="128" ht="16.1" customHeight="1" spans="1:7">
      <c r="A128" s="2" t="s">
        <v>24</v>
      </c>
      <c r="B128" s="2"/>
      <c r="C128" s="2" t="s">
        <v>25</v>
      </c>
      <c r="D128" s="2"/>
      <c r="E128" s="2" t="s">
        <v>26</v>
      </c>
      <c r="F128" s="2"/>
      <c r="G128" s="2"/>
    </row>
    <row r="129" ht="9.5" customHeight="1"/>
  </sheetData>
  <mergeCells count="141">
    <mergeCell ref="A1:G1"/>
    <mergeCell ref="A2:C2"/>
    <mergeCell ref="D2:G2"/>
    <mergeCell ref="A3:D3"/>
    <mergeCell ref="A4:G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D41:E41"/>
    <mergeCell ref="F41:G41"/>
    <mergeCell ref="A42:B42"/>
    <mergeCell ref="C42:D42"/>
    <mergeCell ref="E42:G42"/>
    <mergeCell ref="A44:G44"/>
    <mergeCell ref="A45:C45"/>
    <mergeCell ref="D45:G45"/>
    <mergeCell ref="A46:D46"/>
    <mergeCell ref="A47:G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D84:E84"/>
    <mergeCell ref="F84:G84"/>
    <mergeCell ref="A85:B85"/>
    <mergeCell ref="C85:D85"/>
    <mergeCell ref="E85:G85"/>
    <mergeCell ref="A87:G87"/>
    <mergeCell ref="A88:C88"/>
    <mergeCell ref="D88:G88"/>
    <mergeCell ref="A89:D89"/>
    <mergeCell ref="A90:G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D127:E127"/>
    <mergeCell ref="F127:G127"/>
    <mergeCell ref="A128:B128"/>
    <mergeCell ref="C128:D128"/>
    <mergeCell ref="E128:G128"/>
  </mergeCells>
  <pageMargins left="0.98" right="0.12" top="0.315" bottom="0.315" header="0" footer="0"/>
  <pageSetup paperSize="9" fitToWidth="0" fitToHeight="0" orientation="portrait"/>
  <headerFooter alignWithMargins="0"/>
  <rowBreaks count="2" manualBreakCount="2">
    <brk id="43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小王</cp:lastModifiedBy>
  <dcterms:created xsi:type="dcterms:W3CDTF">2026-07-02T09:08:00Z</dcterms:created>
  <dcterms:modified xsi:type="dcterms:W3CDTF">2026-07-02T09:37:03Z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4CF16D45A9114BE8A019ED4FEE628282_12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