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4" activeTab="6"/>
  </bookViews>
  <sheets>
    <sheet name="现状调查表" sheetId="1" r:id="rId1"/>
    <sheet name="小班设计表" sheetId="9" r:id="rId2"/>
    <sheet name="工序措施表" sheetId="12" r:id="rId3"/>
    <sheet name="造林苗木需求量汇总表" sheetId="5" r:id="rId4"/>
    <sheet name="用工量指标表" sheetId="4" r:id="rId5"/>
    <sheet name="工程量测算表" sheetId="6" r:id="rId6"/>
    <sheet name="工程费用投资概算表" sheetId="7" r:id="rId7"/>
  </sheets>
  <definedNames>
    <definedName name="_xlnm._FilterDatabase" localSheetId="0" hidden="1">现状调查表!$A$4:$Y$13</definedName>
    <definedName name="_xlnm._FilterDatabase" localSheetId="1" hidden="1">小班设计表!$A$6:$AA$15</definedName>
    <definedName name="_xlnm.Print_Titles" localSheetId="1">小班设计表!$1:$6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<sst xmlns="http://schemas.openxmlformats.org/spreadsheetml/2006/main" count="471" uniqueCount="206">
  <si>
    <r>
      <rPr>
        <sz val="10"/>
        <color indexed="8"/>
        <rFont val="方正仿宋_GBK"/>
        <charset val="134"/>
      </rPr>
      <t>附表</t>
    </r>
    <r>
      <rPr>
        <sz val="10"/>
        <color indexed="8"/>
        <rFont val="Times New Roman"/>
        <charset val="134"/>
      </rPr>
      <t>1</t>
    </r>
  </si>
  <si>
    <t>现状调查表</t>
  </si>
  <si>
    <r>
      <rPr>
        <sz val="10"/>
        <color rgb="FF000000"/>
        <rFont val="方正仿宋_GBK"/>
        <charset val="134"/>
      </rPr>
      <t>单位：亩、度、米、厘米、</t>
    </r>
    <r>
      <rPr>
        <sz val="10"/>
        <color rgb="FF000000"/>
        <rFont val="Times New Roman"/>
        <charset val="134"/>
      </rPr>
      <t>%</t>
    </r>
  </si>
  <si>
    <t>镇街</t>
  </si>
  <si>
    <t>村</t>
  </si>
  <si>
    <t>小班号</t>
  </si>
  <si>
    <t>小地名</t>
  </si>
  <si>
    <t>所有权</t>
  </si>
  <si>
    <t>现状面积</t>
  </si>
  <si>
    <t>经现地核实不适宜造林面积</t>
  </si>
  <si>
    <t>纳入本项目的造林面积</t>
  </si>
  <si>
    <t>地 类</t>
  </si>
  <si>
    <t>耕作状态</t>
  </si>
  <si>
    <t>树种（植被覆盖类型）</t>
  </si>
  <si>
    <t>灌草覆盖度(%)</t>
  </si>
  <si>
    <t>土壤酸碱度</t>
  </si>
  <si>
    <t>坡向</t>
  </si>
  <si>
    <t>坡度</t>
  </si>
  <si>
    <t>坡位</t>
  </si>
  <si>
    <t>海拔</t>
  </si>
  <si>
    <t>地貌类型</t>
  </si>
  <si>
    <t>土壤类型</t>
  </si>
  <si>
    <t>土层厚度</t>
  </si>
  <si>
    <t>石砾含量
（%）</t>
  </si>
  <si>
    <t>备注</t>
  </si>
  <si>
    <r>
      <rPr>
        <b/>
        <sz val="10"/>
        <color indexed="8"/>
        <rFont val="仿宋"/>
        <charset val="134"/>
      </rPr>
      <t>合计</t>
    </r>
  </si>
  <si>
    <r>
      <rPr>
        <sz val="10"/>
        <color theme="1"/>
        <rFont val="仿宋"/>
        <charset val="134"/>
      </rPr>
      <t>旧县街道</t>
    </r>
  </si>
  <si>
    <r>
      <rPr>
        <sz val="10"/>
        <color theme="1"/>
        <rFont val="仿宋"/>
        <charset val="134"/>
      </rPr>
      <t>大关村</t>
    </r>
  </si>
  <si>
    <r>
      <rPr>
        <sz val="10"/>
        <color theme="1"/>
        <rFont val="仿宋"/>
        <charset val="134"/>
      </rPr>
      <t>兴隆桥</t>
    </r>
  </si>
  <si>
    <r>
      <rPr>
        <sz val="10"/>
        <color theme="1"/>
        <rFont val="仿宋"/>
        <charset val="134"/>
      </rPr>
      <t>村民小组</t>
    </r>
  </si>
  <si>
    <r>
      <rPr>
        <sz val="10"/>
        <color theme="1"/>
        <rFont val="仿宋"/>
        <charset val="134"/>
      </rPr>
      <t>耕地</t>
    </r>
  </si>
  <si>
    <r>
      <rPr>
        <sz val="10"/>
        <color theme="1"/>
        <rFont val="仿宋"/>
        <charset val="134"/>
      </rPr>
      <t>撂荒</t>
    </r>
  </si>
  <si>
    <r>
      <rPr>
        <sz val="10"/>
        <color theme="1"/>
        <rFont val="仿宋"/>
        <charset val="134"/>
      </rPr>
      <t>杂灌</t>
    </r>
  </si>
  <si>
    <r>
      <rPr>
        <sz val="10"/>
        <color theme="1"/>
        <rFont val="仿宋"/>
        <charset val="134"/>
      </rPr>
      <t>微酸性</t>
    </r>
  </si>
  <si>
    <r>
      <rPr>
        <sz val="10"/>
        <color theme="1"/>
        <rFont val="仿宋"/>
        <charset val="134"/>
      </rPr>
      <t>西南坡</t>
    </r>
  </si>
  <si>
    <r>
      <rPr>
        <sz val="10"/>
        <color theme="1"/>
        <rFont val="仿宋"/>
        <charset val="134"/>
      </rPr>
      <t>中</t>
    </r>
  </si>
  <si>
    <t>310-325</t>
  </si>
  <si>
    <r>
      <rPr>
        <sz val="10"/>
        <color theme="1"/>
        <rFont val="仿宋"/>
        <charset val="134"/>
      </rPr>
      <t>丘陵</t>
    </r>
  </si>
  <si>
    <r>
      <rPr>
        <sz val="10"/>
        <color theme="1"/>
        <rFont val="仿宋"/>
        <charset val="134"/>
      </rPr>
      <t>黄壤</t>
    </r>
  </si>
  <si>
    <t>290-320</t>
  </si>
  <si>
    <r>
      <rPr>
        <sz val="10"/>
        <color theme="1"/>
        <rFont val="仿宋"/>
        <charset val="134"/>
      </rPr>
      <t>下</t>
    </r>
  </si>
  <si>
    <t>305-320</t>
  </si>
  <si>
    <r>
      <rPr>
        <sz val="10"/>
        <color theme="1"/>
        <rFont val="仿宋"/>
        <charset val="134"/>
      </rPr>
      <t>东南坡</t>
    </r>
  </si>
  <si>
    <t>275-305</t>
  </si>
  <si>
    <r>
      <rPr>
        <sz val="10"/>
        <color theme="1"/>
        <rFont val="仿宋"/>
        <charset val="134"/>
      </rPr>
      <t>南坡</t>
    </r>
  </si>
  <si>
    <t>275-320</t>
  </si>
  <si>
    <r>
      <rPr>
        <sz val="10"/>
        <color theme="1"/>
        <rFont val="仿宋"/>
        <charset val="134"/>
      </rPr>
      <t>东坡</t>
    </r>
  </si>
  <si>
    <t>270-290</t>
  </si>
  <si>
    <r>
      <rPr>
        <sz val="10"/>
        <color theme="1"/>
        <rFont val="仿宋"/>
        <charset val="134"/>
      </rPr>
      <t>长河村</t>
    </r>
  </si>
  <si>
    <r>
      <rPr>
        <sz val="10"/>
        <color theme="1"/>
        <rFont val="仿宋"/>
        <charset val="134"/>
      </rPr>
      <t>老院子</t>
    </r>
  </si>
  <si>
    <r>
      <rPr>
        <sz val="10"/>
        <color theme="1"/>
        <rFont val="仿宋"/>
        <charset val="134"/>
      </rPr>
      <t>西北坡</t>
    </r>
  </si>
  <si>
    <t>275-280</t>
  </si>
  <si>
    <r>
      <rPr>
        <sz val="10"/>
        <color theme="1"/>
        <rFont val="方正仿宋_GBK"/>
        <charset val="134"/>
      </rPr>
      <t>附表</t>
    </r>
    <r>
      <rPr>
        <sz val="10"/>
        <color theme="1"/>
        <rFont val="Times New Roman"/>
        <charset val="134"/>
      </rPr>
      <t>2</t>
    </r>
  </si>
  <si>
    <t>造林作业设计一览表</t>
  </si>
  <si>
    <r>
      <rPr>
        <sz val="10"/>
        <color theme="1"/>
        <rFont val="方正仿宋_GBK"/>
        <charset val="134"/>
      </rPr>
      <t>单位：年、亩、株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方正仿宋_GBK"/>
        <charset val="134"/>
      </rPr>
      <t>亩、株、米、厘米、千克</t>
    </r>
  </si>
  <si>
    <t>小班面积</t>
  </si>
  <si>
    <t>地类</t>
  </si>
  <si>
    <t>造林设计</t>
  </si>
  <si>
    <t>种苗设计</t>
  </si>
  <si>
    <t>抚育设计</t>
  </si>
  <si>
    <t>造林方式</t>
  </si>
  <si>
    <t>经营目标分类</t>
  </si>
  <si>
    <t>造林树种</t>
  </si>
  <si>
    <t>株行距</t>
  </si>
  <si>
    <t>造林密度</t>
  </si>
  <si>
    <t>配置方式</t>
  </si>
  <si>
    <t>清林</t>
  </si>
  <si>
    <t>整地方式</t>
  </si>
  <si>
    <t>整地时间</t>
  </si>
  <si>
    <t>整地规格</t>
  </si>
  <si>
    <t>栽植时间</t>
  </si>
  <si>
    <t>底肥种类</t>
  </si>
  <si>
    <t>底肥数量</t>
  </si>
  <si>
    <t>需苗量</t>
  </si>
  <si>
    <t>苗木规格</t>
  </si>
  <si>
    <t>抚育方式</t>
  </si>
  <si>
    <t>抚育内容</t>
  </si>
  <si>
    <t>补植</t>
  </si>
  <si>
    <t>抚育年限</t>
  </si>
  <si>
    <t>追肥种类</t>
  </si>
  <si>
    <t>追肥数量</t>
  </si>
  <si>
    <t>方式</t>
  </si>
  <si>
    <t>对象</t>
  </si>
  <si>
    <r>
      <rPr>
        <sz val="10"/>
        <rFont val="方正仿宋_GBK"/>
        <charset val="134"/>
      </rPr>
      <t>旧县街道</t>
    </r>
  </si>
  <si>
    <r>
      <rPr>
        <sz val="10"/>
        <rFont val="方正仿宋_GBK"/>
        <charset val="134"/>
      </rPr>
      <t>大关村</t>
    </r>
  </si>
  <si>
    <r>
      <rPr>
        <sz val="10"/>
        <rFont val="方正仿宋_GBK"/>
        <charset val="134"/>
      </rPr>
      <t>耕地</t>
    </r>
  </si>
  <si>
    <r>
      <rPr>
        <sz val="10"/>
        <rFont val="方正仿宋_GBK"/>
        <charset val="134"/>
      </rPr>
      <t>人工植苗</t>
    </r>
  </si>
  <si>
    <r>
      <rPr>
        <sz val="10"/>
        <rFont val="方正仿宋_GBK"/>
        <charset val="134"/>
      </rPr>
      <t>经济林</t>
    </r>
  </si>
  <si>
    <t>枳壳</t>
  </si>
  <si>
    <t>3×3.5</t>
  </si>
  <si>
    <r>
      <rPr>
        <sz val="10"/>
        <rFont val="方正仿宋_GBK"/>
        <charset val="134"/>
      </rPr>
      <t>正方形配置</t>
    </r>
  </si>
  <si>
    <r>
      <rPr>
        <sz val="10"/>
        <color theme="1"/>
        <rFont val="方正仿宋_GBK"/>
        <charset val="134"/>
      </rPr>
      <t>全面清林</t>
    </r>
  </si>
  <si>
    <r>
      <rPr>
        <sz val="10"/>
        <rFont val="方正仿宋_GBK"/>
        <charset val="134"/>
      </rPr>
      <t>杂灌（草）</t>
    </r>
  </si>
  <si>
    <r>
      <rPr>
        <sz val="10"/>
        <color theme="1"/>
        <rFont val="方正仿宋_GBK"/>
        <charset val="134"/>
      </rPr>
      <t>穴状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</si>
  <si>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方正仿宋_GBK"/>
        <charset val="134"/>
      </rPr>
      <t>月</t>
    </r>
  </si>
  <si>
    <t>60×60×50</t>
  </si>
  <si>
    <r>
      <rPr>
        <sz val="10"/>
        <rFont val="Times New Roman"/>
        <charset val="134"/>
      </rPr>
      <t>2025</t>
    </r>
    <r>
      <rPr>
        <sz val="10"/>
        <rFont val="方正仿宋_GBK"/>
        <charset val="134"/>
      </rPr>
      <t>年</t>
    </r>
    <r>
      <rPr>
        <sz val="10"/>
        <rFont val="Times New Roman"/>
        <charset val="134"/>
      </rPr>
      <t>11-12</t>
    </r>
    <r>
      <rPr>
        <sz val="10"/>
        <rFont val="方正仿宋_GBK"/>
        <charset val="134"/>
      </rPr>
      <t>月</t>
    </r>
  </si>
  <si>
    <r>
      <rPr>
        <sz val="10"/>
        <rFont val="方正仿宋_GBK"/>
        <charset val="134"/>
      </rPr>
      <t>有机肥</t>
    </r>
  </si>
  <si>
    <r>
      <rPr>
        <sz val="10"/>
        <color theme="1"/>
        <rFont val="方正仿宋_GBK"/>
        <charset val="134"/>
      </rPr>
      <t>嫁接口上</t>
    </r>
    <r>
      <rPr>
        <sz val="10"/>
        <color theme="1"/>
        <rFont val="Times New Roman"/>
        <charset val="134"/>
      </rPr>
      <t>2-3cm</t>
    </r>
    <r>
      <rPr>
        <sz val="10"/>
        <color theme="1"/>
        <rFont val="方正仿宋_GBK"/>
        <charset val="134"/>
      </rPr>
      <t>处地径</t>
    </r>
    <r>
      <rPr>
        <sz val="10"/>
        <color theme="1"/>
        <rFont val="Times New Roman"/>
        <charset val="134"/>
      </rPr>
      <t>≥1.2cm</t>
    </r>
    <r>
      <rPr>
        <sz val="10"/>
        <color theme="1"/>
        <rFont val="方正仿宋_GBK"/>
        <charset val="134"/>
      </rPr>
      <t>，高度</t>
    </r>
    <r>
      <rPr>
        <sz val="10"/>
        <color theme="1"/>
        <rFont val="Times New Roman"/>
        <charset val="134"/>
      </rPr>
      <t>≥60cm</t>
    </r>
    <r>
      <rPr>
        <sz val="10"/>
        <color theme="1"/>
        <rFont val="方正仿宋_GBK"/>
        <charset val="134"/>
      </rPr>
      <t>，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年生嫁接苗容器苗，容器规格</t>
    </r>
    <r>
      <rPr>
        <sz val="10"/>
        <color theme="1"/>
        <rFont val="Times New Roman"/>
        <charset val="134"/>
      </rPr>
      <t>10×15cm</t>
    </r>
  </si>
  <si>
    <r>
      <rPr>
        <sz val="10"/>
        <rFont val="方正仿宋_GBK"/>
        <charset val="134"/>
      </rPr>
      <t>全面抚育</t>
    </r>
  </si>
  <si>
    <r>
      <rPr>
        <sz val="10"/>
        <color theme="1"/>
        <rFont val="方正仿宋_GBK"/>
        <charset val="134"/>
      </rPr>
      <t>松土除草、施追肥、补植、病虫害防治，修枝整形、疏花疏果，加强管护等</t>
    </r>
  </si>
  <si>
    <r>
      <rPr>
        <sz val="10"/>
        <color theme="1"/>
        <rFont val="方正仿宋_GBK"/>
        <charset val="134"/>
      </rPr>
      <t>造林后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年，每年抚育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次、施肥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_GBK"/>
        <charset val="134"/>
      </rPr>
      <t>次</t>
    </r>
  </si>
  <si>
    <r>
      <rPr>
        <sz val="10"/>
        <rFont val="方正仿宋_GBK"/>
        <charset val="134"/>
      </rPr>
      <t>复合肥</t>
    </r>
  </si>
  <si>
    <r>
      <rPr>
        <sz val="10"/>
        <color theme="1"/>
        <rFont val="方正仿宋_GBK"/>
        <charset val="134"/>
      </rPr>
      <t>枳壳</t>
    </r>
  </si>
  <si>
    <r>
      <rPr>
        <sz val="10"/>
        <color theme="1"/>
        <rFont val="方正仿宋_GBK"/>
        <charset val="134"/>
      </rPr>
      <t>人工植苗</t>
    </r>
  </si>
  <si>
    <r>
      <rPr>
        <sz val="10"/>
        <color theme="1"/>
        <rFont val="方正仿宋_GBK"/>
        <charset val="134"/>
      </rPr>
      <t>全面抚育</t>
    </r>
  </si>
  <si>
    <r>
      <rPr>
        <sz val="10"/>
        <color theme="1"/>
        <rFont val="方正仿宋_GBK"/>
        <charset val="134"/>
      </rPr>
      <t>复合肥</t>
    </r>
  </si>
  <si>
    <r>
      <rPr>
        <sz val="10"/>
        <rFont val="方正仿宋_GBK"/>
        <charset val="134"/>
      </rPr>
      <t>长河村</t>
    </r>
  </si>
  <si>
    <r>
      <rPr>
        <sz val="10"/>
        <rFont val="方正仿宋_GBK"/>
        <charset val="134"/>
      </rPr>
      <t>附表</t>
    </r>
    <r>
      <rPr>
        <sz val="10"/>
        <rFont val="Times New Roman"/>
        <charset val="134"/>
      </rPr>
      <t>3</t>
    </r>
  </si>
  <si>
    <t>工序措施表</t>
  </si>
  <si>
    <r>
      <rPr>
        <sz val="10"/>
        <color theme="1"/>
        <rFont val="方正黑体_GBK"/>
        <charset val="134"/>
      </rPr>
      <t>序号</t>
    </r>
  </si>
  <si>
    <r>
      <rPr>
        <sz val="10"/>
        <color theme="1"/>
        <rFont val="方正黑体_GBK"/>
        <charset val="134"/>
      </rPr>
      <t>工序</t>
    </r>
  </si>
  <si>
    <r>
      <rPr>
        <sz val="10"/>
        <color theme="1"/>
        <rFont val="方正黑体_GBK"/>
        <charset val="134"/>
      </rPr>
      <t>实施内容</t>
    </r>
  </si>
  <si>
    <r>
      <rPr>
        <sz val="10"/>
        <color theme="1"/>
        <rFont val="方正仿宋_GBK"/>
        <charset val="134"/>
      </rPr>
      <t>造林地清理</t>
    </r>
  </si>
  <si>
    <r>
      <rPr>
        <sz val="10"/>
        <color theme="1"/>
        <rFont val="方正仿宋_GBK"/>
        <charset val="134"/>
      </rPr>
      <t>清除林地内的杂灌木、杂草、杂竹和杂藤，必须保留具有培育价值的灌木和幼树幼苗。采取全面清林方式，清理出的剩余物应置于块状施工范围外侧，或进行无害化处理，避免对造林环境造成不利影响。</t>
    </r>
  </si>
  <si>
    <r>
      <rPr>
        <sz val="10"/>
        <color theme="1"/>
        <rFont val="方正仿宋_GBK"/>
        <charset val="134"/>
      </rPr>
      <t>整地挖穴</t>
    </r>
  </si>
  <si>
    <r>
      <rPr>
        <sz val="10"/>
        <color theme="1"/>
        <rFont val="方正仿宋_GBK"/>
        <charset val="134"/>
      </rPr>
      <t>设置种植穴，株行距</t>
    </r>
    <r>
      <rPr>
        <sz val="10"/>
        <color theme="1"/>
        <rFont val="Times New Roman"/>
        <charset val="134"/>
      </rPr>
      <t>3m×3.5m</t>
    </r>
    <r>
      <rPr>
        <sz val="10"/>
        <color theme="1"/>
        <rFont val="方正仿宋_GBK"/>
        <charset val="134"/>
      </rPr>
      <t>；容器苗</t>
    </r>
    <r>
      <rPr>
        <sz val="10"/>
        <color theme="1"/>
        <rFont val="Times New Roman"/>
        <charset val="134"/>
      </rPr>
      <t>,</t>
    </r>
    <r>
      <rPr>
        <sz val="10"/>
        <color theme="1"/>
        <rFont val="方正仿宋_GBK"/>
        <charset val="134"/>
      </rPr>
      <t>种植穴规格为</t>
    </r>
    <r>
      <rPr>
        <sz val="10"/>
        <color theme="1"/>
        <rFont val="Times New Roman"/>
        <charset val="134"/>
      </rPr>
      <t>60cm×60cm×50cm</t>
    </r>
    <r>
      <rPr>
        <sz val="10"/>
        <color theme="1"/>
        <rFont val="方正仿宋_GBK"/>
        <charset val="134"/>
      </rPr>
      <t>；回土至穴平地面。</t>
    </r>
  </si>
  <si>
    <r>
      <rPr>
        <sz val="10"/>
        <color theme="1"/>
        <rFont val="方正仿宋_GBK"/>
        <charset val="134"/>
      </rPr>
      <t>栽植</t>
    </r>
  </si>
  <si>
    <r>
      <rPr>
        <sz val="10"/>
        <color theme="1"/>
        <rFont val="方正仿宋_GBK"/>
        <charset val="134"/>
      </rPr>
      <t>容器苗种植前去除包装物，修剪苗木根系，将劈裂根、过长根剪除，并对树冠进行修剪，保持地上地下平衡，减少水分的散发，保证树木成活，使用多菌灵、硫菌灵等药物进行苗木消毒，配合使用生根剂，可以促进新发不定根，提高造林成活率。栽植方式参照作业设计。</t>
    </r>
  </si>
  <si>
    <r>
      <rPr>
        <sz val="10"/>
        <color theme="1"/>
        <rFont val="方正仿宋_GBK"/>
        <charset val="134"/>
      </rPr>
      <t>松土除草</t>
    </r>
  </si>
  <si>
    <r>
      <rPr>
        <sz val="10"/>
        <color theme="1"/>
        <rFont val="方正仿宋_GBK"/>
        <charset val="134"/>
      </rPr>
      <t>除草应将苗木周围</t>
    </r>
    <r>
      <rPr>
        <sz val="10"/>
        <color theme="1"/>
        <rFont val="Times New Roman"/>
        <charset val="134"/>
      </rPr>
      <t>0.75m</t>
    </r>
    <r>
      <rPr>
        <sz val="10"/>
        <color theme="1"/>
        <rFont val="方正仿宋_GBK"/>
        <charset val="134"/>
      </rPr>
      <t>内的所有杂草杂灌除尽。松土除草按照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方正仿宋_GBK"/>
        <charset val="134"/>
      </rPr>
      <t>里浅外深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方正仿宋_GBK"/>
        <charset val="134"/>
      </rPr>
      <t>原则，保护苗木根系不受损伤，翻土深度</t>
    </r>
    <r>
      <rPr>
        <sz val="10"/>
        <color theme="1"/>
        <rFont val="Times New Roman"/>
        <charset val="134"/>
      </rPr>
      <t>0.1-0.15m</t>
    </r>
    <r>
      <rPr>
        <sz val="10"/>
        <color theme="1"/>
        <rFont val="方正仿宋_GBK"/>
        <charset val="134"/>
      </rPr>
      <t>、培土直径</t>
    </r>
    <r>
      <rPr>
        <sz val="10"/>
        <color theme="1"/>
        <rFont val="Times New Roman"/>
        <charset val="134"/>
      </rPr>
      <t>1.5m</t>
    </r>
    <r>
      <rPr>
        <sz val="10"/>
        <color theme="1"/>
        <rFont val="方正仿宋_GBK"/>
        <charset val="134"/>
      </rPr>
      <t>。</t>
    </r>
  </si>
  <si>
    <r>
      <rPr>
        <sz val="10"/>
        <color theme="1"/>
        <rFont val="方正仿宋_GBK"/>
        <charset val="134"/>
      </rPr>
      <t>补植</t>
    </r>
  </si>
  <si>
    <r>
      <rPr>
        <sz val="10"/>
        <color theme="1"/>
        <rFont val="方正仿宋_GBK"/>
        <charset val="134"/>
      </rPr>
      <t>造林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年内，要结合幼林抚育进行补植。即通过对造林小班进行自查验收，清点死亡植株、病虫株、缺窝情况，选用同树种、同龄级苗木进行补植，一个生长季后成活率应</t>
    </r>
    <r>
      <rPr>
        <sz val="10"/>
        <color theme="1"/>
        <rFont val="Times New Roman"/>
        <charset val="134"/>
      </rPr>
      <t>≥90%</t>
    </r>
    <r>
      <rPr>
        <sz val="10"/>
        <color theme="1"/>
        <rFont val="方正仿宋_GBK"/>
        <charset val="134"/>
      </rPr>
      <t>，造林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年后的苗木成活率应</t>
    </r>
    <r>
      <rPr>
        <sz val="10"/>
        <color theme="1"/>
        <rFont val="Times New Roman"/>
        <charset val="134"/>
      </rPr>
      <t>≥85%</t>
    </r>
    <r>
      <rPr>
        <sz val="10"/>
        <color theme="1"/>
        <rFont val="方正仿宋_GBK"/>
        <charset val="134"/>
      </rPr>
      <t>，以确保项目造林成效。</t>
    </r>
  </si>
  <si>
    <r>
      <rPr>
        <sz val="10"/>
        <color theme="1"/>
        <rFont val="方正仿宋_GBK"/>
        <charset val="134"/>
      </rPr>
      <t>追肥</t>
    </r>
  </si>
  <si>
    <r>
      <rPr>
        <sz val="10"/>
        <color theme="1"/>
        <rFont val="方正仿宋_GBK"/>
        <charset val="134"/>
      </rPr>
      <t>结合松土进行施肥，选择不含重金属的有机无机复混肥。</t>
    </r>
    <r>
      <rPr>
        <sz val="10"/>
        <color theme="1"/>
        <rFont val="Times New Roman"/>
        <charset val="134"/>
      </rPr>
      <t>‌</t>
    </r>
    <r>
      <rPr>
        <sz val="10"/>
        <color theme="1"/>
        <rFont val="方正仿宋_GBK"/>
        <charset val="134"/>
      </rPr>
      <t>在树冠滴水线外开环状沟（深</t>
    </r>
    <r>
      <rPr>
        <sz val="10"/>
        <color theme="1"/>
        <rFont val="Times New Roman"/>
        <charset val="134"/>
      </rPr>
      <t>20-30cm</t>
    </r>
    <r>
      <rPr>
        <sz val="10"/>
        <color theme="1"/>
        <rFont val="方正仿宋_GBK"/>
        <charset val="134"/>
      </rPr>
      <t>），施肥后覆土培土，避免肥料直接接触根系，施肥后覆土。应避免雨天施肥。本项目管护期内每年施追肥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_GBK"/>
        <charset val="134"/>
      </rPr>
      <t>次，春肥施肥时间</t>
    </r>
    <r>
      <rPr>
        <sz val="10"/>
        <color theme="1"/>
        <rFont val="Times New Roman"/>
        <charset val="134"/>
      </rPr>
      <t>3-4</t>
    </r>
    <r>
      <rPr>
        <sz val="10"/>
        <color theme="1"/>
        <rFont val="方正仿宋_GBK"/>
        <charset val="134"/>
      </rPr>
      <t>月，以速效氮肥为主，每株施</t>
    </r>
    <r>
      <rPr>
        <sz val="10"/>
        <color theme="1"/>
        <rFont val="Times New Roman"/>
        <charset val="134"/>
      </rPr>
      <t>0.3kg</t>
    </r>
    <r>
      <rPr>
        <sz val="10"/>
        <color theme="1"/>
        <rFont val="方正仿宋_GBK"/>
        <charset val="134"/>
      </rPr>
      <t>；</t>
    </r>
    <r>
      <rPr>
        <sz val="10"/>
        <color theme="1"/>
        <rFont val="Times New Roman"/>
        <charset val="134"/>
      </rPr>
      <t>‌</t>
    </r>
    <r>
      <rPr>
        <sz val="10"/>
        <color theme="1"/>
        <rFont val="方正仿宋_GBK"/>
        <charset val="134"/>
      </rPr>
      <t>夏肥施肥时间</t>
    </r>
    <r>
      <rPr>
        <sz val="10"/>
        <color theme="1"/>
        <rFont val="Times New Roman"/>
        <charset val="134"/>
      </rPr>
      <t>5-7</t>
    </r>
    <r>
      <rPr>
        <sz val="10"/>
        <color theme="1"/>
        <rFont val="方正仿宋_GBK"/>
        <charset val="134"/>
      </rPr>
      <t>月，一般在</t>
    </r>
    <r>
      <rPr>
        <sz val="10"/>
        <color theme="1"/>
        <rFont val="Times New Roman"/>
        <charset val="134"/>
      </rPr>
      <t>6</t>
    </r>
    <r>
      <rPr>
        <sz val="10"/>
        <color theme="1"/>
        <rFont val="方正仿宋_GBK"/>
        <charset val="134"/>
      </rPr>
      <t>月上旬进行，每株施复合肥</t>
    </r>
    <r>
      <rPr>
        <sz val="10"/>
        <color theme="1"/>
        <rFont val="Times New Roman"/>
        <charset val="134"/>
      </rPr>
      <t>‌0.25kg</t>
    </r>
    <r>
      <rPr>
        <sz val="10"/>
        <color theme="1"/>
        <rFont val="方正仿宋_GBK"/>
        <charset val="134"/>
      </rPr>
      <t>；</t>
    </r>
    <r>
      <rPr>
        <sz val="10"/>
        <color theme="1"/>
        <rFont val="Times New Roman"/>
        <charset val="134"/>
      </rPr>
      <t>‌</t>
    </r>
    <r>
      <rPr>
        <sz val="10"/>
        <color theme="1"/>
        <rFont val="方正仿宋_GBK"/>
        <charset val="134"/>
      </rPr>
      <t>秋肥施肥时间</t>
    </r>
    <r>
      <rPr>
        <sz val="10"/>
        <color theme="1"/>
        <rFont val="Times New Roman"/>
        <charset val="134"/>
      </rPr>
      <t>10-12</t>
    </r>
    <r>
      <rPr>
        <sz val="10"/>
        <color theme="1"/>
        <rFont val="方正仿宋_GBK"/>
        <charset val="134"/>
      </rPr>
      <t>月，每株施复合肥</t>
    </r>
    <r>
      <rPr>
        <sz val="10"/>
        <color theme="1"/>
        <rFont val="Times New Roman"/>
        <charset val="134"/>
      </rPr>
      <t>‌0.5kg</t>
    </r>
    <r>
      <rPr>
        <sz val="10"/>
        <color theme="1"/>
        <rFont val="方正仿宋_GBK"/>
        <charset val="134"/>
      </rPr>
      <t>。</t>
    </r>
  </si>
  <si>
    <t>附表4</t>
  </si>
  <si>
    <t>造林苗木需求量汇总表</t>
  </si>
  <si>
    <t>序号</t>
  </si>
  <si>
    <t>树种名称</t>
  </si>
  <si>
    <t>苗木等级</t>
  </si>
  <si>
    <t>苗木用量</t>
  </si>
  <si>
    <t>合计</t>
  </si>
  <si>
    <t>初植苗量</t>
  </si>
  <si>
    <t>补植苗量</t>
  </si>
  <si>
    <t>Ⅰ级苗</t>
  </si>
  <si>
    <r>
      <rPr>
        <sz val="10"/>
        <color rgb="FF000000"/>
        <rFont val="方正仿宋_GBK"/>
        <charset val="134"/>
      </rPr>
      <t>嫁接口上</t>
    </r>
    <r>
      <rPr>
        <sz val="10"/>
        <color rgb="FF000000"/>
        <rFont val="Times New Roman"/>
        <charset val="134"/>
      </rPr>
      <t>2-3cm</t>
    </r>
    <r>
      <rPr>
        <sz val="10"/>
        <color rgb="FF000000"/>
        <rFont val="方正仿宋_GBK"/>
        <charset val="134"/>
      </rPr>
      <t>处地径</t>
    </r>
    <r>
      <rPr>
        <sz val="10"/>
        <color rgb="FF000000"/>
        <rFont val="Times New Roman"/>
        <charset val="134"/>
      </rPr>
      <t>≥1.2cm</t>
    </r>
    <r>
      <rPr>
        <sz val="10"/>
        <color rgb="FF000000"/>
        <rFont val="方正仿宋_GBK"/>
        <charset val="134"/>
      </rPr>
      <t>，高度</t>
    </r>
    <r>
      <rPr>
        <sz val="10"/>
        <color rgb="FF000000"/>
        <rFont val="Times New Roman"/>
        <charset val="134"/>
      </rPr>
      <t>≥60cm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年生嫁接苗容器苗，容器规格</t>
    </r>
    <r>
      <rPr>
        <sz val="10"/>
        <color rgb="FF000000"/>
        <rFont val="Times New Roman"/>
        <charset val="134"/>
      </rPr>
      <t>10×15cm</t>
    </r>
  </si>
  <si>
    <t>附表5</t>
  </si>
  <si>
    <t>营造林用工量指标表</t>
  </si>
  <si>
    <t>工序</t>
  </si>
  <si>
    <t>工作内容</t>
  </si>
  <si>
    <t>单位</t>
  </si>
  <si>
    <t>标准用工</t>
  </si>
  <si>
    <t>工作条件难度</t>
  </si>
  <si>
    <t>1.坡度</t>
  </si>
  <si>
    <t>3.灌草覆盖度</t>
  </si>
  <si>
    <t>坡度≤15°</t>
  </si>
  <si>
    <t>15°＜坡度 ≤25°</t>
  </si>
  <si>
    <t>坡度＞25°</t>
  </si>
  <si>
    <t>≤30%</t>
  </si>
  <si>
    <t>31%-70%</t>
  </si>
  <si>
    <t>＞70%</t>
  </si>
  <si>
    <r>
      <rPr>
        <sz val="10"/>
        <color rgb="FF000000"/>
        <rFont val="方正仿宋_GBK"/>
        <charset val="134"/>
      </rPr>
      <t>清林</t>
    </r>
  </si>
  <si>
    <t>全面清理，清除林地内的杂灌木、杂草、杂竹和杂藤，</t>
  </si>
  <si>
    <r>
      <rPr>
        <sz val="10"/>
        <color rgb="FF000000"/>
        <rFont val="方正仿宋_GBK"/>
        <charset val="134"/>
      </rPr>
      <t>人日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亩</t>
    </r>
  </si>
  <si>
    <r>
      <rPr>
        <sz val="10"/>
        <color rgb="FF000000"/>
        <rFont val="方正仿宋_GBK"/>
        <charset val="134"/>
      </rPr>
      <t>整地挖穴</t>
    </r>
  </si>
  <si>
    <r>
      <rPr>
        <sz val="10"/>
        <color rgb="FF000000"/>
        <rFont val="方正仿宋_GBK"/>
        <charset val="134"/>
      </rPr>
      <t>人工定穴、挖穴（</t>
    </r>
    <r>
      <rPr>
        <sz val="10"/>
        <color rgb="FF000000"/>
        <rFont val="Times New Roman"/>
        <charset val="134"/>
      </rPr>
      <t>60cm×60cm×50cm</t>
    </r>
    <r>
      <rPr>
        <sz val="10"/>
        <color rgb="FF000000"/>
        <rFont val="方正仿宋_GBK"/>
        <charset val="134"/>
      </rPr>
      <t>）</t>
    </r>
  </si>
  <si>
    <r>
      <rPr>
        <sz val="10"/>
        <color rgb="FF000000"/>
        <rFont val="方正仿宋_GBK"/>
        <charset val="134"/>
      </rPr>
      <t>人日</t>
    </r>
    <r>
      <rPr>
        <sz val="10"/>
        <color rgb="FF000000"/>
        <rFont val="Times New Roman"/>
        <charset val="134"/>
      </rPr>
      <t>/100</t>
    </r>
    <r>
      <rPr>
        <sz val="10"/>
        <color rgb="FF000000"/>
        <rFont val="方正仿宋_GBK"/>
        <charset val="134"/>
      </rPr>
      <t>穴</t>
    </r>
  </si>
  <si>
    <r>
      <rPr>
        <sz val="10"/>
        <color rgb="FF000000"/>
        <rFont val="方正仿宋_GBK"/>
        <charset val="134"/>
      </rPr>
      <t>栽植</t>
    </r>
  </si>
  <si>
    <r>
      <rPr>
        <sz val="10"/>
        <color rgb="FF000000"/>
        <rFont val="方正仿宋_GBK"/>
        <charset val="134"/>
      </rPr>
      <t>人工除袋、蘸浆、落塘、扶直、分层覆土、提苗、踩实、浇水。</t>
    </r>
  </si>
  <si>
    <r>
      <rPr>
        <sz val="10"/>
        <color rgb="FF000000"/>
        <rFont val="方正仿宋_GBK"/>
        <charset val="134"/>
      </rPr>
      <t>人日</t>
    </r>
    <r>
      <rPr>
        <sz val="10"/>
        <color rgb="FF000000"/>
        <rFont val="Times New Roman"/>
        <charset val="134"/>
      </rPr>
      <t>/100</t>
    </r>
    <r>
      <rPr>
        <sz val="10"/>
        <color rgb="FF000000"/>
        <rFont val="方正仿宋_GBK"/>
        <charset val="134"/>
      </rPr>
      <t>株</t>
    </r>
  </si>
  <si>
    <r>
      <rPr>
        <sz val="10"/>
        <color rgb="FF000000"/>
        <rFont val="方正仿宋_GBK"/>
        <charset val="134"/>
      </rPr>
      <t>抚育管护</t>
    </r>
  </si>
  <si>
    <t>松土除草、病虫害防治、补植、追肥</t>
  </si>
  <si>
    <r>
      <rPr>
        <sz val="10"/>
        <color rgb="FF000000"/>
        <rFont val="方正仿宋_GBK"/>
        <charset val="134"/>
      </rPr>
      <t>人日</t>
    </r>
    <r>
      <rPr>
        <sz val="10"/>
        <color rgb="FF000000"/>
        <rFont val="Times New Roman"/>
        <charset val="134"/>
      </rPr>
      <t>/100</t>
    </r>
    <r>
      <rPr>
        <sz val="10"/>
        <color rgb="FF000000"/>
        <rFont val="方正仿宋_GBK"/>
        <charset val="134"/>
      </rPr>
      <t>株</t>
    </r>
    <r>
      <rPr>
        <sz val="10"/>
        <color rgb="FF000000"/>
        <rFont val="Times New Roman"/>
        <charset val="134"/>
      </rPr>
      <t>•</t>
    </r>
    <r>
      <rPr>
        <sz val="10"/>
        <color rgb="FF000000"/>
        <rFont val="方正仿宋_GBK"/>
        <charset val="134"/>
      </rPr>
      <t>次</t>
    </r>
  </si>
  <si>
    <r>
      <rPr>
        <sz val="10"/>
        <color rgb="FF000000"/>
        <rFont val="方正仿宋_GBK"/>
        <charset val="134"/>
      </rPr>
      <t>追肥</t>
    </r>
  </si>
  <si>
    <r>
      <rPr>
        <sz val="10"/>
        <color rgb="FF000000"/>
        <rFont val="方正仿宋_GBK"/>
        <charset val="134"/>
      </rPr>
      <t>管护期幼苗追肥</t>
    </r>
  </si>
  <si>
    <r>
      <rPr>
        <sz val="10"/>
        <color rgb="FF000000"/>
        <rFont val="方正仿宋_GBK"/>
        <charset val="134"/>
      </rPr>
      <t>人日</t>
    </r>
    <r>
      <rPr>
        <sz val="10"/>
        <color rgb="FF000000"/>
        <rFont val="Times New Roman"/>
        <charset val="134"/>
      </rPr>
      <t>/100</t>
    </r>
    <r>
      <rPr>
        <sz val="10"/>
        <color rgb="FF000000"/>
        <rFont val="方正仿宋_GBK"/>
        <charset val="134"/>
      </rPr>
      <t>穴</t>
    </r>
    <r>
      <rPr>
        <sz val="10"/>
        <color rgb="FF000000"/>
        <rFont val="Times New Roman"/>
        <charset val="134"/>
      </rPr>
      <t>•</t>
    </r>
    <r>
      <rPr>
        <sz val="10"/>
        <color rgb="FF000000"/>
        <rFont val="方正仿宋_GBK"/>
        <charset val="134"/>
      </rPr>
      <t>次</t>
    </r>
  </si>
  <si>
    <t>附表6</t>
  </si>
  <si>
    <t>营造林小班工程量及用工量测算表</t>
  </si>
  <si>
    <t>镇街（林场）</t>
  </si>
  <si>
    <t>村（管护站）</t>
  </si>
  <si>
    <t>面积（亩）</t>
  </si>
  <si>
    <t>造林（补植）树种</t>
  </si>
  <si>
    <t>材料消耗量</t>
  </si>
  <si>
    <t>人工消耗量（工日）</t>
  </si>
  <si>
    <t>苗木（株）</t>
  </si>
  <si>
    <t>肥料（㎏）</t>
  </si>
  <si>
    <t>林地清理</t>
  </si>
  <si>
    <t>造林</t>
  </si>
  <si>
    <t>抚育管护</t>
  </si>
  <si>
    <t>追肥</t>
  </si>
  <si>
    <t>小计</t>
  </si>
  <si>
    <t>整地挖穴</t>
  </si>
  <si>
    <t>栽植</t>
  </si>
  <si>
    <t>2026年
（2次）</t>
  </si>
  <si>
    <t>2027年
（2次）</t>
  </si>
  <si>
    <t>2026年（3次）</t>
  </si>
  <si>
    <t>2027年（3次）</t>
  </si>
  <si>
    <t>旧县街道</t>
  </si>
  <si>
    <t>大观村</t>
  </si>
  <si>
    <t>长河村</t>
  </si>
  <si>
    <t>附表7</t>
  </si>
  <si>
    <t>投资估算表</t>
  </si>
  <si>
    <t>项目</t>
  </si>
  <si>
    <t>数量</t>
  </si>
  <si>
    <t>单价（元）</t>
  </si>
  <si>
    <t>投资额(万元)</t>
  </si>
  <si>
    <t>工程费用</t>
  </si>
  <si>
    <t>种苗费</t>
  </si>
  <si>
    <t>株</t>
  </si>
  <si>
    <t>其他营造林物资</t>
  </si>
  <si>
    <t>底肥（有机肥）</t>
  </si>
  <si>
    <t>㎏</t>
  </si>
  <si>
    <t>复合肥</t>
  </si>
  <si>
    <t>病虫害防治</t>
  </si>
  <si>
    <t>人工费</t>
  </si>
  <si>
    <t>工日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</si>
</sst>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0_);[Red]\(0.000\)"/>
    <numFmt numFmtId="178" formatCode="0.00_ "/>
    <numFmt numFmtId="179" formatCode="0.0_ "/>
    <numFmt numFmtId="180" formatCode="0.0%"/>
    <numFmt numFmtId="181" formatCode="0_);[Red]\(0\)"/>
    <numFmt numFmtId="182" formatCode="0_ "/>
  </numFmts>
  <fonts count="5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方正仿宋_GBK"/>
      <charset val="134"/>
    </font>
    <font>
      <sz val="10"/>
      <name val="Times New Roman"/>
      <charset val="134"/>
    </font>
    <font>
      <b/>
      <sz val="14"/>
      <name val="方正黑体_GBK"/>
      <charset val="134"/>
    </font>
    <font>
      <sz val="10"/>
      <color theme="1"/>
      <name val="方正黑体_GBK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仿宋"/>
      <charset val="134"/>
    </font>
    <font>
      <sz val="10"/>
      <name val="方正仿宋_GBK"/>
      <charset val="134"/>
    </font>
    <font>
      <sz val="9"/>
      <color theme="1"/>
      <name val="Times New Roman"/>
      <charset val="134"/>
    </font>
    <font>
      <sz val="14"/>
      <color theme="1"/>
      <name val="方正黑体_GBK"/>
      <charset val="134"/>
    </font>
    <font>
      <sz val="10"/>
      <color rgb="FF000000"/>
      <name val="方正黑体_GBK"/>
      <charset val="134"/>
    </font>
    <font>
      <sz val="10"/>
      <color indexed="8"/>
      <name val="方正黑体_GBK"/>
      <charset val="134"/>
    </font>
    <font>
      <sz val="10"/>
      <name val="方正黑体_GBK"/>
      <charset val="134"/>
    </font>
    <font>
      <sz val="10"/>
      <color rgb="FF000000"/>
      <name val="方正仿宋_GBK"/>
      <charset val="134"/>
    </font>
    <font>
      <sz val="10"/>
      <color indexed="8"/>
      <name val="Times New Roman"/>
      <charset val="134"/>
    </font>
    <font>
      <sz val="9"/>
      <name val="Times New Roman"/>
      <charset val="134"/>
    </font>
    <font>
      <sz val="10"/>
      <color rgb="FF000000"/>
      <name val="Times New Roman"/>
      <charset val="134"/>
    </font>
    <font>
      <sz val="6"/>
      <color theme="1"/>
      <name val="微软雅黑"/>
      <charset val="134"/>
    </font>
    <font>
      <sz val="6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4"/>
      <name val="Times New Roman"/>
      <charset val="134"/>
    </font>
    <font>
      <sz val="12"/>
      <name val="Times New Roman"/>
      <charset val="134"/>
    </font>
    <font>
      <sz val="14"/>
      <name val="方正黑体_GBK"/>
      <charset val="134"/>
    </font>
    <font>
      <sz val="11"/>
      <color theme="1"/>
      <name val="方正书宋_GBK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1"/>
      <color theme="1"/>
      <name val="仿宋"/>
      <charset val="134"/>
    </font>
    <font>
      <b/>
      <sz val="11"/>
      <color theme="1"/>
      <name val="Times New Roman"/>
      <charset val="134"/>
    </font>
    <font>
      <sz val="16"/>
      <color theme="1"/>
      <name val="方正黑体_GBK"/>
      <charset val="134"/>
    </font>
    <font>
      <b/>
      <sz val="10"/>
      <name val="Times New Roman"/>
      <charset val="134"/>
    </font>
    <font>
      <sz val="12"/>
      <color indexed="8"/>
      <name val="Times New Roman"/>
      <charset val="134"/>
    </font>
    <font>
      <b/>
      <sz val="14"/>
      <color rgb="FF000000"/>
      <name val="方正黑体_GBK"/>
      <charset val="134"/>
    </font>
    <font>
      <b/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indexed="8"/>
      <name val="仿宋"/>
      <charset val="134"/>
    </font>
    <font>
      <sz val="10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" borderId="11" applyNumberFormat="0" applyAlignment="0" applyProtection="0">
      <alignment vertical="center"/>
    </xf>
    <xf numFmtId="0" fontId="46" fillId="4" borderId="12" applyNumberFormat="0" applyAlignment="0" applyProtection="0">
      <alignment vertical="center"/>
    </xf>
    <xf numFmtId="0" fontId="47" fillId="4" borderId="11" applyNumberFormat="0" applyAlignment="0" applyProtection="0">
      <alignment vertical="center"/>
    </xf>
    <xf numFmtId="0" fontId="48" fillId="5" borderId="13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0">
      <alignment vertical="center"/>
    </xf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left" wrapText="1"/>
    </xf>
    <xf numFmtId="176" fontId="3" fillId="0" borderId="0" xfId="0" applyNumberFormat="1" applyFont="1" applyFill="1" applyAlignment="1">
      <alignment horizontal="center" wrapText="1"/>
    </xf>
    <xf numFmtId="177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4" xfId="50" applyFont="1" applyFill="1" applyBorder="1" applyAlignment="1">
      <alignment horizontal="center" vertical="center"/>
    </xf>
    <xf numFmtId="0" fontId="9" fillId="0" borderId="4" xfId="5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180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176" fontId="15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181" fontId="18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82" fontId="19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7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16" fillId="0" borderId="4" xfId="49" applyFont="1" applyFill="1" applyBorder="1" applyAlignment="1">
      <alignment horizontal="center" vertical="center" wrapText="1"/>
    </xf>
    <xf numFmtId="0" fontId="16" fillId="0" borderId="5" xfId="49" applyFont="1" applyFill="1" applyBorder="1" applyAlignment="1">
      <alignment horizontal="center" vertical="center" wrapText="1"/>
    </xf>
    <xf numFmtId="0" fontId="16" fillId="0" borderId="7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3" fillId="0" borderId="4" xfId="49" applyFont="1" applyFill="1" applyBorder="1" applyAlignment="1">
      <alignment horizontal="center" vertical="center" wrapText="1"/>
    </xf>
    <xf numFmtId="179" fontId="33" fillId="0" borderId="4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9" fontId="16" fillId="0" borderId="4" xfId="49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182" fontId="15" fillId="0" borderId="4" xfId="49" applyNumberFormat="1" applyFont="1" applyFill="1" applyBorder="1" applyAlignment="1">
      <alignment horizontal="center" vertical="center" wrapText="1"/>
    </xf>
    <xf numFmtId="0" fontId="15" fillId="0" borderId="4" xfId="49" applyFont="1" applyFill="1" applyBorder="1" applyAlignment="1">
      <alignment horizontal="center" vertical="center" wrapText="1"/>
    </xf>
    <xf numFmtId="182" fontId="33" fillId="0" borderId="4" xfId="49" applyNumberFormat="1" applyFont="1" applyFill="1" applyBorder="1" applyAlignment="1">
      <alignment horizontal="center" vertical="center" wrapText="1"/>
    </xf>
    <xf numFmtId="179" fontId="9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 shrinkToFit="1"/>
    </xf>
    <xf numFmtId="0" fontId="3" fillId="0" borderId="4" xfId="0" applyNumberFormat="1" applyFont="1" applyFill="1" applyBorder="1" applyAlignment="1" applyProtection="1">
      <alignment horizontal="center" vertical="center" wrapText="1" shrinkToFi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8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/>
    </xf>
    <xf numFmtId="0" fontId="15" fillId="0" borderId="4" xfId="49" applyFont="1" applyFill="1" applyBorder="1" applyAlignment="1">
      <alignment horizontal="center" vertical="center"/>
    </xf>
    <xf numFmtId="0" fontId="36" fillId="0" borderId="4" xfId="49" applyFont="1" applyFill="1" applyBorder="1" applyAlignment="1">
      <alignment horizontal="center" vertical="center" wrapText="1"/>
    </xf>
    <xf numFmtId="0" fontId="36" fillId="0" borderId="4" xfId="49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9" xfId="50"/>
    <cellStyle name="常规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3"/>
  <sheetViews>
    <sheetView topLeftCell="D1" workbookViewId="0">
      <selection activeCell="M10" sqref="M10"/>
    </sheetView>
  </sheetViews>
  <sheetFormatPr defaultColWidth="9" defaultRowHeight="13.5"/>
  <cols>
    <col min="1" max="1" width="8.125" style="123" customWidth="1"/>
    <col min="2" max="2" width="6.525" style="124" customWidth="1"/>
    <col min="3" max="3" width="4.04166666666667" style="124" customWidth="1"/>
    <col min="4" max="4" width="7.11666666666667" style="124" customWidth="1"/>
    <col min="5" max="5" width="7.75" style="124" customWidth="1"/>
    <col min="6" max="6" width="5.56666666666667" style="124" customWidth="1"/>
    <col min="7" max="8" width="6.625" style="124" customWidth="1"/>
    <col min="9" max="9" width="5.575" style="124" customWidth="1"/>
    <col min="10" max="10" width="5.95833333333333" style="124" customWidth="1"/>
    <col min="11" max="11" width="7.69166666666667" style="124" customWidth="1"/>
    <col min="12" max="12" width="6.15" style="124" customWidth="1"/>
    <col min="13" max="13" width="6.05833333333333" style="124" customWidth="1"/>
    <col min="14" max="14" width="6.25" style="123" customWidth="1"/>
    <col min="15" max="16" width="5.475" style="124" customWidth="1"/>
    <col min="17" max="17" width="7.11666666666667" style="124" customWidth="1"/>
    <col min="18" max="18" width="5.375" style="124" customWidth="1"/>
    <col min="19" max="19" width="6.15" style="124" customWidth="1"/>
    <col min="20" max="20" width="5.66666666666667" style="124" customWidth="1"/>
    <col min="21" max="21" width="6.725" style="124" customWidth="1"/>
    <col min="22" max="22" width="7.11666666666667" style="124" customWidth="1"/>
    <col min="23" max="16384" width="9" style="124"/>
  </cols>
  <sheetData>
    <row r="1" ht="15.75" spans="1:22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34"/>
      <c r="O1" s="126"/>
      <c r="P1" s="126"/>
      <c r="Q1" s="126"/>
      <c r="R1" s="126"/>
      <c r="S1" s="126"/>
      <c r="T1" s="126"/>
      <c r="U1" s="126"/>
      <c r="V1" s="136"/>
    </row>
    <row r="2" ht="18.75" spans="1:22">
      <c r="A2" s="127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7"/>
      <c r="O2" s="128"/>
      <c r="P2" s="128"/>
      <c r="Q2" s="128"/>
      <c r="R2" s="128"/>
      <c r="S2" s="128"/>
      <c r="T2" s="128"/>
      <c r="U2" s="128"/>
      <c r="V2" s="128"/>
    </row>
    <row r="3" spans="1:22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29"/>
      <c r="O3" s="130"/>
      <c r="P3" s="130"/>
      <c r="Q3" s="130"/>
      <c r="R3" s="130"/>
      <c r="S3" s="130"/>
      <c r="T3" s="130"/>
      <c r="U3" s="130"/>
      <c r="V3" s="130"/>
    </row>
    <row r="4" ht="65" customHeight="1" spans="1:22">
      <c r="A4" s="117" t="s">
        <v>3</v>
      </c>
      <c r="B4" s="131" t="s">
        <v>4</v>
      </c>
      <c r="C4" s="117" t="s">
        <v>5</v>
      </c>
      <c r="D4" s="117" t="s">
        <v>6</v>
      </c>
      <c r="E4" s="131" t="s">
        <v>7</v>
      </c>
      <c r="F4" s="117" t="s">
        <v>8</v>
      </c>
      <c r="G4" s="117" t="s">
        <v>9</v>
      </c>
      <c r="H4" s="117" t="s">
        <v>10</v>
      </c>
      <c r="I4" s="117" t="s">
        <v>11</v>
      </c>
      <c r="J4" s="117" t="s">
        <v>12</v>
      </c>
      <c r="K4" s="117" t="s">
        <v>13</v>
      </c>
      <c r="L4" s="117" t="s">
        <v>14</v>
      </c>
      <c r="M4" s="117" t="s">
        <v>15</v>
      </c>
      <c r="N4" s="117" t="s">
        <v>16</v>
      </c>
      <c r="O4" s="131" t="s">
        <v>17</v>
      </c>
      <c r="P4" s="131" t="s">
        <v>18</v>
      </c>
      <c r="Q4" s="117" t="s">
        <v>19</v>
      </c>
      <c r="R4" s="117" t="s">
        <v>20</v>
      </c>
      <c r="S4" s="117" t="s">
        <v>21</v>
      </c>
      <c r="T4" s="117" t="s">
        <v>22</v>
      </c>
      <c r="U4" s="117" t="s">
        <v>23</v>
      </c>
      <c r="V4" s="64" t="s">
        <v>24</v>
      </c>
    </row>
    <row r="5" ht="21" customHeight="1" spans="1:22">
      <c r="A5" s="132" t="s">
        <v>25</v>
      </c>
      <c r="B5" s="133"/>
      <c r="C5" s="133"/>
      <c r="D5" s="133"/>
      <c r="E5" s="133"/>
      <c r="F5" s="133">
        <f>SUM(F6:F13)</f>
        <v>63.4</v>
      </c>
      <c r="G5" s="133">
        <f>SUM(G6:G13)</f>
        <v>13.4</v>
      </c>
      <c r="H5" s="133">
        <f>SUM(H6:H13)</f>
        <v>50</v>
      </c>
      <c r="I5" s="133"/>
      <c r="J5" s="133"/>
      <c r="K5" s="133"/>
      <c r="L5" s="133"/>
      <c r="M5" s="92"/>
      <c r="N5" s="132"/>
      <c r="O5" s="133"/>
      <c r="P5" s="133"/>
      <c r="Q5" s="133"/>
      <c r="R5" s="133"/>
      <c r="S5" s="133"/>
      <c r="T5" s="133"/>
      <c r="U5" s="133"/>
      <c r="V5" s="133"/>
    </row>
    <row r="6" ht="21" customHeight="1" spans="1:22">
      <c r="A6" s="18" t="s">
        <v>26</v>
      </c>
      <c r="B6" s="92" t="s">
        <v>27</v>
      </c>
      <c r="C6" s="92">
        <v>1</v>
      </c>
      <c r="D6" s="92" t="s">
        <v>28</v>
      </c>
      <c r="E6" s="92" t="s">
        <v>29</v>
      </c>
      <c r="F6" s="92">
        <v>6.6</v>
      </c>
      <c r="G6" s="92">
        <f>F6-H6</f>
        <v>1.4</v>
      </c>
      <c r="H6" s="92">
        <v>5.2</v>
      </c>
      <c r="I6" s="92" t="s">
        <v>30</v>
      </c>
      <c r="J6" s="92" t="s">
        <v>31</v>
      </c>
      <c r="K6" s="92" t="s">
        <v>32</v>
      </c>
      <c r="L6" s="92">
        <v>42</v>
      </c>
      <c r="M6" s="92" t="s">
        <v>33</v>
      </c>
      <c r="N6" s="18" t="s">
        <v>34</v>
      </c>
      <c r="O6" s="135">
        <v>18</v>
      </c>
      <c r="P6" s="135" t="s">
        <v>35</v>
      </c>
      <c r="Q6" s="92" t="s">
        <v>36</v>
      </c>
      <c r="R6" s="92" t="s">
        <v>37</v>
      </c>
      <c r="S6" s="92" t="s">
        <v>38</v>
      </c>
      <c r="T6" s="92">
        <v>65</v>
      </c>
      <c r="U6" s="92">
        <v>5</v>
      </c>
      <c r="V6" s="92"/>
    </row>
    <row r="7" ht="21" customHeight="1" spans="1:22">
      <c r="A7" s="18" t="s">
        <v>26</v>
      </c>
      <c r="B7" s="92" t="s">
        <v>27</v>
      </c>
      <c r="C7" s="92">
        <v>2</v>
      </c>
      <c r="D7" s="92" t="s">
        <v>28</v>
      </c>
      <c r="E7" s="92" t="s">
        <v>29</v>
      </c>
      <c r="F7" s="92">
        <v>4.1</v>
      </c>
      <c r="G7" s="92">
        <f t="shared" ref="G7:G13" si="0">F7-H7</f>
        <v>0.3</v>
      </c>
      <c r="H7" s="92">
        <v>3.8</v>
      </c>
      <c r="I7" s="92" t="s">
        <v>30</v>
      </c>
      <c r="J7" s="92" t="s">
        <v>31</v>
      </c>
      <c r="K7" s="92" t="s">
        <v>32</v>
      </c>
      <c r="L7" s="92">
        <v>33</v>
      </c>
      <c r="M7" s="92" t="s">
        <v>33</v>
      </c>
      <c r="N7" s="18" t="s">
        <v>34</v>
      </c>
      <c r="O7" s="135">
        <v>25</v>
      </c>
      <c r="P7" s="135" t="s">
        <v>35</v>
      </c>
      <c r="Q7" s="92" t="s">
        <v>39</v>
      </c>
      <c r="R7" s="92" t="s">
        <v>37</v>
      </c>
      <c r="S7" s="92" t="s">
        <v>38</v>
      </c>
      <c r="T7" s="92">
        <v>70</v>
      </c>
      <c r="U7" s="92">
        <v>5</v>
      </c>
      <c r="V7" s="92"/>
    </row>
    <row r="8" ht="21" customHeight="1" spans="1:22">
      <c r="A8" s="18" t="s">
        <v>26</v>
      </c>
      <c r="B8" s="92" t="s">
        <v>27</v>
      </c>
      <c r="C8" s="92">
        <v>3</v>
      </c>
      <c r="D8" s="92" t="s">
        <v>28</v>
      </c>
      <c r="E8" s="92" t="s">
        <v>29</v>
      </c>
      <c r="F8" s="92">
        <v>2.1</v>
      </c>
      <c r="G8" s="92">
        <f t="shared" si="0"/>
        <v>0.1</v>
      </c>
      <c r="H8" s="92">
        <v>2</v>
      </c>
      <c r="I8" s="92" t="s">
        <v>30</v>
      </c>
      <c r="J8" s="92" t="s">
        <v>31</v>
      </c>
      <c r="K8" s="92" t="s">
        <v>32</v>
      </c>
      <c r="L8" s="92">
        <v>33</v>
      </c>
      <c r="M8" s="92" t="s">
        <v>33</v>
      </c>
      <c r="N8" s="18" t="s">
        <v>34</v>
      </c>
      <c r="O8" s="135">
        <v>20</v>
      </c>
      <c r="P8" s="135" t="s">
        <v>40</v>
      </c>
      <c r="Q8" s="92" t="s">
        <v>41</v>
      </c>
      <c r="R8" s="92" t="s">
        <v>37</v>
      </c>
      <c r="S8" s="92" t="s">
        <v>38</v>
      </c>
      <c r="T8" s="92">
        <v>65</v>
      </c>
      <c r="U8" s="92">
        <v>5</v>
      </c>
      <c r="V8" s="92"/>
    </row>
    <row r="9" ht="21" customHeight="1" spans="1:22">
      <c r="A9" s="18" t="s">
        <v>26</v>
      </c>
      <c r="B9" s="92" t="s">
        <v>27</v>
      </c>
      <c r="C9" s="92">
        <v>4</v>
      </c>
      <c r="D9" s="92" t="s">
        <v>28</v>
      </c>
      <c r="E9" s="92" t="s">
        <v>29</v>
      </c>
      <c r="F9" s="92">
        <v>6</v>
      </c>
      <c r="G9" s="92">
        <f t="shared" si="0"/>
        <v>1.2</v>
      </c>
      <c r="H9" s="92">
        <v>4.8</v>
      </c>
      <c r="I9" s="92" t="s">
        <v>30</v>
      </c>
      <c r="J9" s="92" t="s">
        <v>31</v>
      </c>
      <c r="K9" s="92" t="s">
        <v>32</v>
      </c>
      <c r="L9" s="92">
        <v>33</v>
      </c>
      <c r="M9" s="92" t="s">
        <v>33</v>
      </c>
      <c r="N9" s="18" t="s">
        <v>42</v>
      </c>
      <c r="O9" s="135">
        <v>15</v>
      </c>
      <c r="P9" s="135" t="s">
        <v>35</v>
      </c>
      <c r="Q9" s="92" t="s">
        <v>43</v>
      </c>
      <c r="R9" s="92" t="s">
        <v>37</v>
      </c>
      <c r="S9" s="92" t="s">
        <v>38</v>
      </c>
      <c r="T9" s="92">
        <v>45</v>
      </c>
      <c r="U9" s="92">
        <v>5</v>
      </c>
      <c r="V9" s="92"/>
    </row>
    <row r="10" ht="21" customHeight="1" spans="1:22">
      <c r="A10" s="18" t="s">
        <v>26</v>
      </c>
      <c r="B10" s="92" t="s">
        <v>27</v>
      </c>
      <c r="C10" s="92">
        <v>5</v>
      </c>
      <c r="D10" s="92" t="s">
        <v>28</v>
      </c>
      <c r="E10" s="92" t="s">
        <v>29</v>
      </c>
      <c r="F10" s="92">
        <v>13.3</v>
      </c>
      <c r="G10" s="92">
        <f t="shared" si="0"/>
        <v>4.3</v>
      </c>
      <c r="H10" s="92">
        <v>9</v>
      </c>
      <c r="I10" s="92" t="s">
        <v>30</v>
      </c>
      <c r="J10" s="92" t="s">
        <v>31</v>
      </c>
      <c r="K10" s="92" t="s">
        <v>32</v>
      </c>
      <c r="L10" s="92">
        <v>18</v>
      </c>
      <c r="M10" s="92" t="s">
        <v>33</v>
      </c>
      <c r="N10" s="18" t="s">
        <v>44</v>
      </c>
      <c r="O10" s="135">
        <v>15</v>
      </c>
      <c r="P10" s="135" t="s">
        <v>40</v>
      </c>
      <c r="Q10" s="92" t="s">
        <v>45</v>
      </c>
      <c r="R10" s="92" t="s">
        <v>37</v>
      </c>
      <c r="S10" s="92" t="s">
        <v>38</v>
      </c>
      <c r="T10" s="92">
        <v>65</v>
      </c>
      <c r="U10" s="92">
        <v>5</v>
      </c>
      <c r="V10" s="92"/>
    </row>
    <row r="11" ht="21" customHeight="1" spans="1:22">
      <c r="A11" s="18" t="s">
        <v>26</v>
      </c>
      <c r="B11" s="92" t="s">
        <v>27</v>
      </c>
      <c r="C11" s="92">
        <v>6</v>
      </c>
      <c r="D11" s="92" t="s">
        <v>28</v>
      </c>
      <c r="E11" s="92" t="s">
        <v>29</v>
      </c>
      <c r="F11" s="92">
        <v>7.1</v>
      </c>
      <c r="G11" s="92">
        <f t="shared" si="0"/>
        <v>1.4</v>
      </c>
      <c r="H11" s="92">
        <v>5.7</v>
      </c>
      <c r="I11" s="92" t="s">
        <v>30</v>
      </c>
      <c r="J11" s="92" t="s">
        <v>31</v>
      </c>
      <c r="K11" s="92" t="s">
        <v>32</v>
      </c>
      <c r="L11" s="92">
        <v>18</v>
      </c>
      <c r="M11" s="92" t="s">
        <v>33</v>
      </c>
      <c r="N11" s="18" t="s">
        <v>46</v>
      </c>
      <c r="O11" s="135">
        <v>15</v>
      </c>
      <c r="P11" s="135" t="s">
        <v>40</v>
      </c>
      <c r="Q11" s="92" t="s">
        <v>47</v>
      </c>
      <c r="R11" s="92" t="s">
        <v>37</v>
      </c>
      <c r="S11" s="92" t="s">
        <v>38</v>
      </c>
      <c r="T11" s="92">
        <v>60</v>
      </c>
      <c r="U11" s="92">
        <v>5</v>
      </c>
      <c r="V11" s="92"/>
    </row>
    <row r="12" ht="21" customHeight="1" spans="1:22">
      <c r="A12" s="18" t="s">
        <v>26</v>
      </c>
      <c r="B12" s="92" t="s">
        <v>48</v>
      </c>
      <c r="C12" s="92">
        <v>7</v>
      </c>
      <c r="D12" s="92" t="s">
        <v>49</v>
      </c>
      <c r="E12" s="92" t="s">
        <v>29</v>
      </c>
      <c r="F12" s="92">
        <v>22.3</v>
      </c>
      <c r="G12" s="92">
        <f t="shared" si="0"/>
        <v>4</v>
      </c>
      <c r="H12" s="92">
        <v>18.3</v>
      </c>
      <c r="I12" s="92" t="s">
        <v>30</v>
      </c>
      <c r="J12" s="92" t="s">
        <v>31</v>
      </c>
      <c r="K12" s="92" t="s">
        <v>32</v>
      </c>
      <c r="L12" s="92">
        <v>30</v>
      </c>
      <c r="M12" s="92" t="s">
        <v>33</v>
      </c>
      <c r="N12" s="18" t="s">
        <v>50</v>
      </c>
      <c r="O12" s="135">
        <v>15</v>
      </c>
      <c r="P12" s="135" t="s">
        <v>40</v>
      </c>
      <c r="Q12" s="92" t="s">
        <v>43</v>
      </c>
      <c r="R12" s="92" t="s">
        <v>37</v>
      </c>
      <c r="S12" s="92" t="s">
        <v>38</v>
      </c>
      <c r="T12" s="92">
        <v>60</v>
      </c>
      <c r="U12" s="92">
        <v>5</v>
      </c>
      <c r="V12" s="92"/>
    </row>
    <row r="13" ht="21" customHeight="1" spans="1:22">
      <c r="A13" s="18" t="s">
        <v>26</v>
      </c>
      <c r="B13" s="92" t="s">
        <v>48</v>
      </c>
      <c r="C13" s="92">
        <v>8</v>
      </c>
      <c r="D13" s="92" t="s">
        <v>49</v>
      </c>
      <c r="E13" s="92" t="s">
        <v>29</v>
      </c>
      <c r="F13" s="92">
        <v>1.9</v>
      </c>
      <c r="G13" s="92">
        <f t="shared" si="0"/>
        <v>0.7</v>
      </c>
      <c r="H13" s="92">
        <v>1.2</v>
      </c>
      <c r="I13" s="92" t="s">
        <v>30</v>
      </c>
      <c r="J13" s="92" t="s">
        <v>31</v>
      </c>
      <c r="K13" s="92" t="s">
        <v>32</v>
      </c>
      <c r="L13" s="92">
        <v>45</v>
      </c>
      <c r="M13" s="92" t="s">
        <v>33</v>
      </c>
      <c r="N13" s="18" t="s">
        <v>50</v>
      </c>
      <c r="O13" s="135">
        <v>15</v>
      </c>
      <c r="P13" s="135" t="s">
        <v>40</v>
      </c>
      <c r="Q13" s="92" t="s">
        <v>51</v>
      </c>
      <c r="R13" s="92" t="s">
        <v>37</v>
      </c>
      <c r="S13" s="92" t="s">
        <v>38</v>
      </c>
      <c r="T13" s="92">
        <v>60</v>
      </c>
      <c r="U13" s="92">
        <v>5</v>
      </c>
      <c r="V13" s="92"/>
    </row>
  </sheetData>
  <autoFilter xmlns:etc="http://www.wps.cn/officeDocument/2017/etCustomData" ref="A4:Y13" etc:filterBottomFollowUsedRange="0">
    <extLst/>
  </autoFilter>
  <mergeCells count="2">
    <mergeCell ref="A2:V2"/>
    <mergeCell ref="A3:V3"/>
  </mergeCells>
  <printOptions horizontalCentered="1"/>
  <pageMargins left="0.25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A24"/>
  <sheetViews>
    <sheetView workbookViewId="0">
      <selection activeCell="H8" sqref="H8"/>
    </sheetView>
  </sheetViews>
  <sheetFormatPr defaultColWidth="9" defaultRowHeight="15"/>
  <cols>
    <col min="1" max="1" width="5.875" style="96" customWidth="1"/>
    <col min="2" max="2" width="3.225" style="96" customWidth="1"/>
    <col min="3" max="3" width="4.375" style="96" customWidth="1"/>
    <col min="4" max="4" width="6.31666666666667" style="96" customWidth="1"/>
    <col min="5" max="5" width="5.75" style="96" customWidth="1"/>
    <col min="6" max="7" width="5.375" style="96" customWidth="1"/>
    <col min="8" max="8" width="5" style="96" customWidth="1"/>
    <col min="9" max="9" width="5.3" style="96" customWidth="1"/>
    <col min="10" max="10" width="6" style="96" customWidth="1"/>
    <col min="11" max="11" width="7" style="96" customWidth="1"/>
    <col min="12" max="12" width="5.875" style="96" customWidth="1"/>
    <col min="13" max="13" width="6" style="96" customWidth="1"/>
    <col min="14" max="14" width="5.75" style="96" customWidth="1"/>
    <col min="15" max="15" width="6.125" style="96" customWidth="1"/>
    <col min="16" max="16" width="7.5" style="96" customWidth="1"/>
    <col min="17" max="17" width="7.05" style="96" customWidth="1"/>
    <col min="18" max="18" width="5.58333333333333" style="96" customWidth="1"/>
    <col min="19" max="19" width="7.64166666666667" style="96" customWidth="1"/>
    <col min="20" max="20" width="7.05833333333333" style="96" customWidth="1"/>
    <col min="21" max="21" width="14.9916666666667" style="96" customWidth="1"/>
    <col min="22" max="22" width="5.28333333333333" style="96" customWidth="1"/>
    <col min="23" max="23" width="19.875" style="96" customWidth="1"/>
    <col min="24" max="24" width="7.20833333333333" style="96" customWidth="1"/>
    <col min="25" max="25" width="11.175" style="96" customWidth="1"/>
    <col min="26" max="26" width="6.75833333333333" style="96" customWidth="1"/>
    <col min="27" max="27" width="8.225" style="96" customWidth="1"/>
    <col min="28" max="16384" width="9" style="96"/>
  </cols>
  <sheetData>
    <row r="1" spans="1:27">
      <c r="A1" s="97" t="s">
        <v>52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ht="30" customHeight="1" spans="1:27">
      <c r="A2" s="99" t="s">
        <v>53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27">
      <c r="A3" s="100" t="s">
        <v>54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="94" customFormat="1" ht="13.5" spans="1:27">
      <c r="A4" s="102" t="s">
        <v>3</v>
      </c>
      <c r="B4" s="102" t="s">
        <v>4</v>
      </c>
      <c r="C4" s="102" t="s">
        <v>5</v>
      </c>
      <c r="D4" s="102" t="s">
        <v>55</v>
      </c>
      <c r="E4" s="102" t="s">
        <v>56</v>
      </c>
      <c r="F4" s="102" t="s">
        <v>57</v>
      </c>
      <c r="G4" s="102"/>
      <c r="H4" s="102"/>
      <c r="I4" s="102"/>
      <c r="J4" s="102"/>
      <c r="K4" s="102"/>
      <c r="L4" s="112"/>
      <c r="M4" s="102"/>
      <c r="N4" s="102"/>
      <c r="O4" s="102"/>
      <c r="P4" s="102"/>
      <c r="Q4" s="102"/>
      <c r="R4" s="102"/>
      <c r="S4" s="102"/>
      <c r="T4" s="116" t="s">
        <v>58</v>
      </c>
      <c r="U4" s="117"/>
      <c r="V4" s="35" t="s">
        <v>59</v>
      </c>
      <c r="W4" s="35"/>
      <c r="X4" s="35"/>
      <c r="Y4" s="35"/>
      <c r="Z4" s="35"/>
      <c r="AA4" s="35"/>
    </row>
    <row r="5" s="94" customFormat="1" ht="13.5" spans="1:27">
      <c r="A5" s="102"/>
      <c r="B5" s="102"/>
      <c r="C5" s="102"/>
      <c r="D5" s="102"/>
      <c r="E5" s="102"/>
      <c r="F5" s="102" t="s">
        <v>60</v>
      </c>
      <c r="G5" s="103" t="s">
        <v>61</v>
      </c>
      <c r="H5" s="102" t="s">
        <v>62</v>
      </c>
      <c r="I5" s="102" t="s">
        <v>63</v>
      </c>
      <c r="J5" s="102" t="s">
        <v>64</v>
      </c>
      <c r="K5" s="102" t="s">
        <v>65</v>
      </c>
      <c r="L5" s="112" t="s">
        <v>66</v>
      </c>
      <c r="M5" s="112"/>
      <c r="N5" s="102" t="s">
        <v>67</v>
      </c>
      <c r="O5" s="102" t="s">
        <v>68</v>
      </c>
      <c r="P5" s="102" t="s">
        <v>69</v>
      </c>
      <c r="Q5" s="102" t="s">
        <v>70</v>
      </c>
      <c r="R5" s="102" t="s">
        <v>71</v>
      </c>
      <c r="S5" s="102" t="s">
        <v>72</v>
      </c>
      <c r="T5" s="117" t="s">
        <v>73</v>
      </c>
      <c r="U5" s="117" t="s">
        <v>74</v>
      </c>
      <c r="V5" s="35" t="s">
        <v>75</v>
      </c>
      <c r="W5" s="35" t="s">
        <v>76</v>
      </c>
      <c r="X5" s="35" t="s">
        <v>77</v>
      </c>
      <c r="Y5" s="120" t="s">
        <v>78</v>
      </c>
      <c r="Z5" s="120" t="s">
        <v>79</v>
      </c>
      <c r="AA5" s="35" t="s">
        <v>80</v>
      </c>
    </row>
    <row r="6" s="94" customFormat="1" ht="30" customHeight="1" spans="1:27">
      <c r="A6" s="102"/>
      <c r="B6" s="102"/>
      <c r="C6" s="102"/>
      <c r="D6" s="102"/>
      <c r="E6" s="102"/>
      <c r="F6" s="102"/>
      <c r="G6" s="104"/>
      <c r="H6" s="102"/>
      <c r="I6" s="102"/>
      <c r="J6" s="102"/>
      <c r="K6" s="102"/>
      <c r="L6" s="112" t="s">
        <v>81</v>
      </c>
      <c r="M6" s="102" t="s">
        <v>82</v>
      </c>
      <c r="N6" s="102"/>
      <c r="O6" s="102"/>
      <c r="P6" s="102"/>
      <c r="Q6" s="102"/>
      <c r="R6" s="102"/>
      <c r="S6" s="102"/>
      <c r="T6" s="117"/>
      <c r="U6" s="117"/>
      <c r="V6" s="35"/>
      <c r="W6" s="35"/>
      <c r="X6" s="35"/>
      <c r="Y6" s="120"/>
      <c r="Z6" s="120"/>
      <c r="AA6" s="120"/>
    </row>
    <row r="7" s="95" customFormat="1" ht="18" customHeight="1" spans="1:27">
      <c r="A7" s="105"/>
      <c r="B7" s="106"/>
      <c r="C7" s="106"/>
      <c r="D7" s="107">
        <f>SUM(D8:D15)</f>
        <v>50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18">
        <f>SUM(S8:S15)</f>
        <v>8000</v>
      </c>
      <c r="T7" s="118">
        <f>SUM(T8:T15)</f>
        <v>3200</v>
      </c>
      <c r="U7" s="118"/>
      <c r="V7" s="118"/>
      <c r="W7" s="118"/>
      <c r="X7" s="118">
        <f>SUM(X8:X15)</f>
        <v>321</v>
      </c>
      <c r="Y7" s="118"/>
      <c r="Z7" s="118"/>
      <c r="AA7" s="107">
        <f>SUM(AA8:AA15)</f>
        <v>6720</v>
      </c>
    </row>
    <row r="8" s="96" customFormat="1" ht="67" customHeight="1" spans="1:27">
      <c r="A8" s="108" t="s">
        <v>83</v>
      </c>
      <c r="B8" s="108" t="s">
        <v>84</v>
      </c>
      <c r="C8" s="108">
        <v>1</v>
      </c>
      <c r="D8" s="109">
        <v>5.2</v>
      </c>
      <c r="E8" s="20" t="s">
        <v>85</v>
      </c>
      <c r="F8" s="20" t="s">
        <v>86</v>
      </c>
      <c r="G8" s="20" t="s">
        <v>87</v>
      </c>
      <c r="H8" s="110" t="s">
        <v>88</v>
      </c>
      <c r="I8" s="20" t="s">
        <v>89</v>
      </c>
      <c r="J8" s="20">
        <v>64</v>
      </c>
      <c r="K8" s="108" t="s">
        <v>90</v>
      </c>
      <c r="L8" s="18" t="s">
        <v>91</v>
      </c>
      <c r="M8" s="20" t="s">
        <v>92</v>
      </c>
      <c r="N8" s="18" t="s">
        <v>93</v>
      </c>
      <c r="O8" s="113" t="s">
        <v>94</v>
      </c>
      <c r="P8" s="20" t="s">
        <v>95</v>
      </c>
      <c r="Q8" s="20" t="s">
        <v>96</v>
      </c>
      <c r="R8" s="20" t="s">
        <v>97</v>
      </c>
      <c r="S8" s="119">
        <f>2.5*J8*D8</f>
        <v>832</v>
      </c>
      <c r="T8" s="18">
        <f>ROUND(D8*J8,0)</f>
        <v>333</v>
      </c>
      <c r="U8" s="18" t="s">
        <v>98</v>
      </c>
      <c r="V8" s="20" t="s">
        <v>99</v>
      </c>
      <c r="W8" s="18" t="s">
        <v>100</v>
      </c>
      <c r="X8" s="18">
        <f>ROUND(T8*0.1,0)</f>
        <v>33</v>
      </c>
      <c r="Y8" s="121" t="s">
        <v>101</v>
      </c>
      <c r="Z8" s="122" t="s">
        <v>102</v>
      </c>
      <c r="AA8" s="18">
        <f>T8*(0.3+0.25+0.5)*2</f>
        <v>699.3</v>
      </c>
    </row>
    <row r="9" s="96" customFormat="1" ht="67" customHeight="1" spans="1:27">
      <c r="A9" s="108" t="s">
        <v>83</v>
      </c>
      <c r="B9" s="108" t="s">
        <v>84</v>
      </c>
      <c r="C9" s="108">
        <v>2</v>
      </c>
      <c r="D9" s="109">
        <v>3.8</v>
      </c>
      <c r="E9" s="20" t="s">
        <v>85</v>
      </c>
      <c r="F9" s="20" t="s">
        <v>86</v>
      </c>
      <c r="G9" s="20" t="s">
        <v>87</v>
      </c>
      <c r="H9" s="18" t="s">
        <v>103</v>
      </c>
      <c r="I9" s="20" t="s">
        <v>89</v>
      </c>
      <c r="J9" s="20">
        <v>64</v>
      </c>
      <c r="K9" s="108" t="s">
        <v>90</v>
      </c>
      <c r="L9" s="18" t="s">
        <v>91</v>
      </c>
      <c r="M9" s="108" t="s">
        <v>92</v>
      </c>
      <c r="N9" s="114" t="s">
        <v>93</v>
      </c>
      <c r="O9" s="115" t="s">
        <v>94</v>
      </c>
      <c r="P9" s="20" t="s">
        <v>95</v>
      </c>
      <c r="Q9" s="20" t="s">
        <v>96</v>
      </c>
      <c r="R9" s="20" t="s">
        <v>97</v>
      </c>
      <c r="S9" s="119">
        <f>2.5*J9*D9</f>
        <v>608</v>
      </c>
      <c r="T9" s="18">
        <f t="shared" ref="T9:T15" si="0">ROUND(D9*J9,0)</f>
        <v>243</v>
      </c>
      <c r="U9" s="18" t="s">
        <v>98</v>
      </c>
      <c r="V9" s="20" t="s">
        <v>99</v>
      </c>
      <c r="W9" s="18" t="s">
        <v>100</v>
      </c>
      <c r="X9" s="18">
        <f t="shared" ref="X9:X15" si="1">ROUND(T9*0.1,0)</f>
        <v>24</v>
      </c>
      <c r="Y9" s="121" t="s">
        <v>101</v>
      </c>
      <c r="Z9" s="122" t="s">
        <v>102</v>
      </c>
      <c r="AA9" s="18">
        <f t="shared" ref="AA9:AA15" si="2">T9*(0.3+0.25+0.5)*2</f>
        <v>510.3</v>
      </c>
    </row>
    <row r="10" s="96" customFormat="1" ht="73" customHeight="1" spans="1:27">
      <c r="A10" s="108" t="s">
        <v>83</v>
      </c>
      <c r="B10" s="108" t="s">
        <v>84</v>
      </c>
      <c r="C10" s="108">
        <v>3</v>
      </c>
      <c r="D10" s="109">
        <v>2</v>
      </c>
      <c r="E10" s="20" t="s">
        <v>85</v>
      </c>
      <c r="F10" s="18" t="s">
        <v>104</v>
      </c>
      <c r="G10" s="20" t="s">
        <v>87</v>
      </c>
      <c r="H10" s="18" t="s">
        <v>103</v>
      </c>
      <c r="I10" s="20" t="s">
        <v>89</v>
      </c>
      <c r="J10" s="20">
        <v>64</v>
      </c>
      <c r="K10" s="108" t="s">
        <v>90</v>
      </c>
      <c r="L10" s="18" t="s">
        <v>91</v>
      </c>
      <c r="M10" s="108" t="s">
        <v>92</v>
      </c>
      <c r="N10" s="114" t="s">
        <v>93</v>
      </c>
      <c r="O10" s="115" t="s">
        <v>94</v>
      </c>
      <c r="P10" s="20" t="s">
        <v>95</v>
      </c>
      <c r="Q10" s="20" t="s">
        <v>96</v>
      </c>
      <c r="R10" s="20" t="s">
        <v>97</v>
      </c>
      <c r="S10" s="119">
        <f>2.5*J10*D10</f>
        <v>320</v>
      </c>
      <c r="T10" s="18">
        <f t="shared" si="0"/>
        <v>128</v>
      </c>
      <c r="U10" s="18" t="s">
        <v>98</v>
      </c>
      <c r="V10" s="20" t="s">
        <v>99</v>
      </c>
      <c r="W10" s="18" t="s">
        <v>100</v>
      </c>
      <c r="X10" s="18">
        <f t="shared" si="1"/>
        <v>13</v>
      </c>
      <c r="Y10" s="121" t="s">
        <v>101</v>
      </c>
      <c r="Z10" s="122" t="s">
        <v>102</v>
      </c>
      <c r="AA10" s="18">
        <f t="shared" si="2"/>
        <v>268.8</v>
      </c>
    </row>
    <row r="11" s="96" customFormat="1" ht="73" customHeight="1" spans="1:27">
      <c r="A11" s="108" t="s">
        <v>83</v>
      </c>
      <c r="B11" s="108" t="s">
        <v>84</v>
      </c>
      <c r="C11" s="108">
        <v>4</v>
      </c>
      <c r="D11" s="109">
        <v>4.8</v>
      </c>
      <c r="E11" s="20" t="s">
        <v>85</v>
      </c>
      <c r="F11" s="18" t="s">
        <v>104</v>
      </c>
      <c r="G11" s="20" t="s">
        <v>87</v>
      </c>
      <c r="H11" s="18" t="s">
        <v>103</v>
      </c>
      <c r="I11" s="20" t="s">
        <v>89</v>
      </c>
      <c r="J11" s="20">
        <v>64</v>
      </c>
      <c r="K11" s="108" t="s">
        <v>90</v>
      </c>
      <c r="L11" s="18" t="s">
        <v>91</v>
      </c>
      <c r="M11" s="20" t="s">
        <v>92</v>
      </c>
      <c r="N11" s="18" t="s">
        <v>93</v>
      </c>
      <c r="O11" s="115" t="s">
        <v>94</v>
      </c>
      <c r="P11" s="20" t="s">
        <v>95</v>
      </c>
      <c r="Q11" s="20" t="s">
        <v>96</v>
      </c>
      <c r="R11" s="20" t="s">
        <v>97</v>
      </c>
      <c r="S11" s="119">
        <f t="shared" ref="S11:S15" si="3">2.5*J11*D11</f>
        <v>768</v>
      </c>
      <c r="T11" s="18">
        <f t="shared" si="0"/>
        <v>307</v>
      </c>
      <c r="U11" s="18" t="s">
        <v>98</v>
      </c>
      <c r="V11" s="18" t="s">
        <v>105</v>
      </c>
      <c r="W11" s="18" t="s">
        <v>100</v>
      </c>
      <c r="X11" s="18">
        <f t="shared" si="1"/>
        <v>31</v>
      </c>
      <c r="Y11" s="121" t="s">
        <v>101</v>
      </c>
      <c r="Z11" s="18" t="s">
        <v>106</v>
      </c>
      <c r="AA11" s="18">
        <f t="shared" si="2"/>
        <v>644.7</v>
      </c>
    </row>
    <row r="12" s="96" customFormat="1" ht="73" customHeight="1" spans="1:27">
      <c r="A12" s="108" t="s">
        <v>83</v>
      </c>
      <c r="B12" s="108" t="s">
        <v>84</v>
      </c>
      <c r="C12" s="108">
        <v>5</v>
      </c>
      <c r="D12" s="109">
        <v>9</v>
      </c>
      <c r="E12" s="20" t="s">
        <v>85</v>
      </c>
      <c r="F12" s="18" t="s">
        <v>104</v>
      </c>
      <c r="G12" s="20" t="s">
        <v>87</v>
      </c>
      <c r="H12" s="18" t="s">
        <v>103</v>
      </c>
      <c r="I12" s="20" t="s">
        <v>89</v>
      </c>
      <c r="J12" s="20">
        <v>64</v>
      </c>
      <c r="K12" s="108" t="s">
        <v>90</v>
      </c>
      <c r="L12" s="18" t="s">
        <v>91</v>
      </c>
      <c r="M12" s="20" t="s">
        <v>92</v>
      </c>
      <c r="N12" s="18" t="s">
        <v>93</v>
      </c>
      <c r="O12" s="115" t="s">
        <v>94</v>
      </c>
      <c r="P12" s="20" t="s">
        <v>95</v>
      </c>
      <c r="Q12" s="20" t="s">
        <v>96</v>
      </c>
      <c r="R12" s="20" t="s">
        <v>97</v>
      </c>
      <c r="S12" s="119">
        <f t="shared" si="3"/>
        <v>1440</v>
      </c>
      <c r="T12" s="18">
        <f t="shared" si="0"/>
        <v>576</v>
      </c>
      <c r="U12" s="18" t="s">
        <v>98</v>
      </c>
      <c r="V12" s="18" t="s">
        <v>105</v>
      </c>
      <c r="W12" s="18" t="s">
        <v>100</v>
      </c>
      <c r="X12" s="18">
        <f t="shared" si="1"/>
        <v>58</v>
      </c>
      <c r="Y12" s="121" t="s">
        <v>101</v>
      </c>
      <c r="Z12" s="18" t="s">
        <v>106</v>
      </c>
      <c r="AA12" s="18">
        <f t="shared" si="2"/>
        <v>1209.6</v>
      </c>
    </row>
    <row r="13" s="96" customFormat="1" ht="73" customHeight="1" spans="1:27">
      <c r="A13" s="108" t="s">
        <v>83</v>
      </c>
      <c r="B13" s="108" t="s">
        <v>84</v>
      </c>
      <c r="C13" s="108">
        <v>6</v>
      </c>
      <c r="D13" s="109">
        <v>5.7</v>
      </c>
      <c r="E13" s="20" t="s">
        <v>85</v>
      </c>
      <c r="F13" s="18" t="s">
        <v>104</v>
      </c>
      <c r="G13" s="20" t="s">
        <v>87</v>
      </c>
      <c r="H13" s="18" t="s">
        <v>103</v>
      </c>
      <c r="I13" s="20" t="s">
        <v>89</v>
      </c>
      <c r="J13" s="20">
        <v>64</v>
      </c>
      <c r="K13" s="108" t="s">
        <v>90</v>
      </c>
      <c r="L13" s="18" t="s">
        <v>91</v>
      </c>
      <c r="M13" s="20" t="s">
        <v>92</v>
      </c>
      <c r="N13" s="18" t="s">
        <v>93</v>
      </c>
      <c r="O13" s="115" t="s">
        <v>94</v>
      </c>
      <c r="P13" s="20" t="s">
        <v>95</v>
      </c>
      <c r="Q13" s="20" t="s">
        <v>96</v>
      </c>
      <c r="R13" s="20" t="s">
        <v>97</v>
      </c>
      <c r="S13" s="119">
        <f t="shared" si="3"/>
        <v>912</v>
      </c>
      <c r="T13" s="18">
        <f t="shared" si="0"/>
        <v>365</v>
      </c>
      <c r="U13" s="18" t="s">
        <v>98</v>
      </c>
      <c r="V13" s="18" t="s">
        <v>105</v>
      </c>
      <c r="W13" s="18" t="s">
        <v>100</v>
      </c>
      <c r="X13" s="18">
        <f t="shared" si="1"/>
        <v>37</v>
      </c>
      <c r="Y13" s="121" t="s">
        <v>101</v>
      </c>
      <c r="Z13" s="18" t="s">
        <v>106</v>
      </c>
      <c r="AA13" s="18">
        <f t="shared" si="2"/>
        <v>766.5</v>
      </c>
    </row>
    <row r="14" s="96" customFormat="1" ht="70" customHeight="1" spans="1:27">
      <c r="A14" s="108" t="s">
        <v>83</v>
      </c>
      <c r="B14" s="108" t="s">
        <v>107</v>
      </c>
      <c r="C14" s="108">
        <v>7</v>
      </c>
      <c r="D14" s="109">
        <v>18.3</v>
      </c>
      <c r="E14" s="20" t="s">
        <v>85</v>
      </c>
      <c r="F14" s="20" t="s">
        <v>86</v>
      </c>
      <c r="G14" s="20" t="s">
        <v>87</v>
      </c>
      <c r="H14" s="18" t="s">
        <v>103</v>
      </c>
      <c r="I14" s="20" t="s">
        <v>89</v>
      </c>
      <c r="J14" s="20">
        <v>64</v>
      </c>
      <c r="K14" s="108" t="s">
        <v>90</v>
      </c>
      <c r="L14" s="18" t="s">
        <v>91</v>
      </c>
      <c r="M14" s="20" t="s">
        <v>92</v>
      </c>
      <c r="N14" s="18" t="s">
        <v>93</v>
      </c>
      <c r="O14" s="115" t="s">
        <v>94</v>
      </c>
      <c r="P14" s="20" t="s">
        <v>95</v>
      </c>
      <c r="Q14" s="20" t="s">
        <v>96</v>
      </c>
      <c r="R14" s="20" t="s">
        <v>97</v>
      </c>
      <c r="S14" s="119">
        <f t="shared" si="3"/>
        <v>2928</v>
      </c>
      <c r="T14" s="18">
        <f t="shared" si="0"/>
        <v>1171</v>
      </c>
      <c r="U14" s="18" t="s">
        <v>98</v>
      </c>
      <c r="V14" s="18" t="s">
        <v>105</v>
      </c>
      <c r="W14" s="18" t="s">
        <v>100</v>
      </c>
      <c r="X14" s="18">
        <f t="shared" si="1"/>
        <v>117</v>
      </c>
      <c r="Y14" s="121" t="s">
        <v>101</v>
      </c>
      <c r="Z14" s="18" t="s">
        <v>106</v>
      </c>
      <c r="AA14" s="18">
        <f t="shared" si="2"/>
        <v>2459.1</v>
      </c>
    </row>
    <row r="15" s="96" customFormat="1" ht="70" customHeight="1" spans="1:27">
      <c r="A15" s="108" t="s">
        <v>83</v>
      </c>
      <c r="B15" s="108" t="s">
        <v>107</v>
      </c>
      <c r="C15" s="108">
        <v>8</v>
      </c>
      <c r="D15" s="109">
        <v>1.2</v>
      </c>
      <c r="E15" s="20" t="s">
        <v>85</v>
      </c>
      <c r="F15" s="20" t="s">
        <v>86</v>
      </c>
      <c r="G15" s="20" t="s">
        <v>87</v>
      </c>
      <c r="H15" s="18" t="s">
        <v>103</v>
      </c>
      <c r="I15" s="20" t="s">
        <v>89</v>
      </c>
      <c r="J15" s="20">
        <v>64</v>
      </c>
      <c r="K15" s="108" t="s">
        <v>90</v>
      </c>
      <c r="L15" s="18" t="s">
        <v>91</v>
      </c>
      <c r="M15" s="20" t="s">
        <v>92</v>
      </c>
      <c r="N15" s="18" t="s">
        <v>93</v>
      </c>
      <c r="O15" s="115" t="s">
        <v>94</v>
      </c>
      <c r="P15" s="20" t="s">
        <v>95</v>
      </c>
      <c r="Q15" s="20" t="s">
        <v>96</v>
      </c>
      <c r="R15" s="20" t="s">
        <v>97</v>
      </c>
      <c r="S15" s="119">
        <f t="shared" si="3"/>
        <v>192</v>
      </c>
      <c r="T15" s="18">
        <f t="shared" si="0"/>
        <v>77</v>
      </c>
      <c r="U15" s="18" t="s">
        <v>98</v>
      </c>
      <c r="V15" s="18" t="s">
        <v>105</v>
      </c>
      <c r="W15" s="18" t="s">
        <v>100</v>
      </c>
      <c r="X15" s="18">
        <f t="shared" si="1"/>
        <v>8</v>
      </c>
      <c r="Y15" s="121" t="s">
        <v>101</v>
      </c>
      <c r="Z15" s="18" t="s">
        <v>106</v>
      </c>
      <c r="AA15" s="18">
        <f t="shared" si="2"/>
        <v>161.7</v>
      </c>
    </row>
    <row r="16" spans="1:27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</row>
    <row r="17" spans="1:27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</row>
    <row r="18" spans="1:27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</row>
    <row r="19" spans="1:27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</row>
    <row r="20" spans="1:27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</row>
    <row r="21" spans="1:27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</row>
    <row r="22" spans="1:27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</row>
    <row r="23" spans="1:27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</row>
    <row r="24" spans="1:27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</row>
  </sheetData>
  <autoFilter xmlns:etc="http://www.wps.cn/officeDocument/2017/etCustomData" ref="A6:AA15" etc:filterBottomFollowUsedRange="0">
    <extLst/>
  </autoFilter>
  <mergeCells count="31">
    <mergeCell ref="A2:AA2"/>
    <mergeCell ref="A3:AA3"/>
    <mergeCell ref="F4:S4"/>
    <mergeCell ref="T4:U4"/>
    <mergeCell ref="V4:AA4"/>
    <mergeCell ref="L5:M5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rintOptions horizontalCentered="1"/>
  <pageMargins left="0.357638888888889" right="0.357638888888889" top="0.802777777777778" bottom="0.802777777777778" header="0.5" footer="0.5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9"/>
  <sheetViews>
    <sheetView zoomScale="145" zoomScaleNormal="145" workbookViewId="0">
      <selection activeCell="A4" sqref="$A4:$XFD9"/>
    </sheetView>
  </sheetViews>
  <sheetFormatPr defaultColWidth="9" defaultRowHeight="15" outlineLevelCol="2"/>
  <cols>
    <col min="1" max="1" width="11.25" style="1" customWidth="1"/>
    <col min="2" max="2" width="15.5" style="1" customWidth="1"/>
    <col min="3" max="3" width="106.625" style="1" customWidth="1"/>
    <col min="4" max="16384" width="9" style="1"/>
  </cols>
  <sheetData>
    <row r="1" spans="1:3">
      <c r="A1" s="88" t="s">
        <v>108</v>
      </c>
      <c r="B1" s="30"/>
      <c r="C1" s="30"/>
    </row>
    <row r="2" ht="18.75" spans="1:3">
      <c r="A2" s="89" t="s">
        <v>109</v>
      </c>
      <c r="B2" s="90"/>
      <c r="C2" s="90"/>
    </row>
    <row r="3" spans="1:3">
      <c r="A3" s="91" t="s">
        <v>110</v>
      </c>
      <c r="B3" s="91" t="s">
        <v>111</v>
      </c>
      <c r="C3" s="91" t="s">
        <v>112</v>
      </c>
    </row>
    <row r="4" s="1" customFormat="1" ht="53" customHeight="1" spans="1:3">
      <c r="A4" s="92">
        <v>1</v>
      </c>
      <c r="B4" s="92" t="s">
        <v>113</v>
      </c>
      <c r="C4" s="93" t="s">
        <v>114</v>
      </c>
    </row>
    <row r="5" s="1" customFormat="1" ht="36" customHeight="1" spans="1:3">
      <c r="A5" s="92">
        <v>2</v>
      </c>
      <c r="B5" s="92" t="s">
        <v>115</v>
      </c>
      <c r="C5" s="93" t="s">
        <v>116</v>
      </c>
    </row>
    <row r="6" s="1" customFormat="1" ht="70" customHeight="1" spans="1:3">
      <c r="A6" s="92">
        <v>3</v>
      </c>
      <c r="B6" s="92" t="s">
        <v>117</v>
      </c>
      <c r="C6" s="93" t="s">
        <v>118</v>
      </c>
    </row>
    <row r="7" s="1" customFormat="1" ht="36" customHeight="1" spans="1:3">
      <c r="A7" s="92">
        <v>4</v>
      </c>
      <c r="B7" s="92" t="s">
        <v>119</v>
      </c>
      <c r="C7" s="93" t="s">
        <v>120</v>
      </c>
    </row>
    <row r="8" s="1" customFormat="1" ht="36" customHeight="1" spans="1:3">
      <c r="A8" s="92">
        <v>5</v>
      </c>
      <c r="B8" s="92" t="s">
        <v>121</v>
      </c>
      <c r="C8" s="93" t="s">
        <v>122</v>
      </c>
    </row>
    <row r="9" s="1" customFormat="1" ht="86" customHeight="1" spans="1:3">
      <c r="A9" s="92">
        <v>6</v>
      </c>
      <c r="B9" s="92" t="s">
        <v>123</v>
      </c>
      <c r="C9" s="93" t="s">
        <v>124</v>
      </c>
    </row>
  </sheetData>
  <mergeCells count="1">
    <mergeCell ref="A2:C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19"/>
  <sheetViews>
    <sheetView zoomScale="115" zoomScaleNormal="115" topLeftCell="B1" workbookViewId="0">
      <selection activeCell="E11" sqref="E11"/>
    </sheetView>
  </sheetViews>
  <sheetFormatPr defaultColWidth="9" defaultRowHeight="15" outlineLevelCol="7"/>
  <cols>
    <col min="1" max="1" width="14.675" style="1" customWidth="1"/>
    <col min="2" max="2" width="14.625" style="1" customWidth="1"/>
    <col min="3" max="3" width="11.5166666666667" style="1" customWidth="1"/>
    <col min="4" max="4" width="40.4333333333333" style="1" customWidth="1"/>
    <col min="5" max="5" width="14.5583333333333" style="1" customWidth="1"/>
    <col min="6" max="6" width="16.525" style="1" customWidth="1"/>
    <col min="7" max="16384" width="9" style="1"/>
  </cols>
  <sheetData>
    <row r="1" ht="18.75" customHeight="1" spans="1:6">
      <c r="A1" s="76" t="s">
        <v>125</v>
      </c>
      <c r="B1" s="77"/>
      <c r="C1" s="77"/>
      <c r="D1" s="77"/>
      <c r="E1" s="78"/>
      <c r="F1" s="79"/>
    </row>
    <row r="2" ht="18.75" spans="1:8">
      <c r="A2" s="80" t="s">
        <v>126</v>
      </c>
      <c r="B2" s="80"/>
      <c r="C2" s="80"/>
      <c r="D2" s="80"/>
      <c r="E2" s="80"/>
      <c r="F2" s="80"/>
      <c r="G2" s="80"/>
      <c r="H2" s="80"/>
    </row>
    <row r="3" ht="20" customHeight="1" spans="1:8">
      <c r="A3" s="81" t="s">
        <v>127</v>
      </c>
      <c r="B3" s="81" t="s">
        <v>128</v>
      </c>
      <c r="C3" s="82" t="s">
        <v>129</v>
      </c>
      <c r="D3" s="81" t="s">
        <v>74</v>
      </c>
      <c r="E3" s="81" t="s">
        <v>130</v>
      </c>
      <c r="F3" s="81"/>
      <c r="G3" s="81"/>
      <c r="H3" s="81" t="s">
        <v>24</v>
      </c>
    </row>
    <row r="4" ht="20" customHeight="1" spans="1:8">
      <c r="A4" s="81"/>
      <c r="B4" s="81"/>
      <c r="C4" s="83"/>
      <c r="D4" s="81"/>
      <c r="E4" s="81" t="s">
        <v>131</v>
      </c>
      <c r="F4" s="81" t="s">
        <v>132</v>
      </c>
      <c r="G4" s="81" t="s">
        <v>133</v>
      </c>
      <c r="H4" s="81"/>
    </row>
    <row r="5" ht="20" customHeight="1" spans="1:8">
      <c r="A5" s="84" t="s">
        <v>131</v>
      </c>
      <c r="B5" s="85"/>
      <c r="C5" s="85"/>
      <c r="D5" s="85"/>
      <c r="E5" s="85">
        <f ca="1">E6</f>
        <v>3521</v>
      </c>
      <c r="F5" s="85">
        <f ca="1">F6</f>
        <v>3200</v>
      </c>
      <c r="G5" s="85">
        <f ca="1">G6</f>
        <v>321</v>
      </c>
      <c r="H5" s="85"/>
    </row>
    <row r="6" ht="42" customHeight="1" spans="1:8">
      <c r="A6" s="85">
        <v>1</v>
      </c>
      <c r="B6" s="84" t="s">
        <v>88</v>
      </c>
      <c r="C6" s="84" t="s">
        <v>134</v>
      </c>
      <c r="D6" s="86" t="s">
        <v>135</v>
      </c>
      <c r="E6" s="85">
        <f ca="1">F6+G6</f>
        <v>3521</v>
      </c>
      <c r="F6" s="85">
        <f ca="1">SUM(小班设计表!T8:小班设计表!T15)</f>
        <v>3200</v>
      </c>
      <c r="G6" s="85">
        <f ca="1">SUM(小班设计表!X8:小班设计表!X15)</f>
        <v>321</v>
      </c>
      <c r="H6" s="86"/>
    </row>
    <row r="19" spans="4:4">
      <c r="D19" s="87"/>
    </row>
  </sheetData>
  <mergeCells count="7"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T10"/>
  <sheetViews>
    <sheetView workbookViewId="0">
      <selection activeCell="F11" sqref="F11"/>
    </sheetView>
  </sheetViews>
  <sheetFormatPr defaultColWidth="9" defaultRowHeight="15"/>
  <cols>
    <col min="1" max="1" width="5.66666666666667" style="1" customWidth="1"/>
    <col min="2" max="2" width="9.41666666666667" style="1" customWidth="1"/>
    <col min="3" max="3" width="29.8" style="58" customWidth="1"/>
    <col min="4" max="4" width="11.375" style="1" customWidth="1"/>
    <col min="5" max="5" width="8.55833333333333" style="1" customWidth="1"/>
    <col min="6" max="6" width="11.125" style="1" customWidth="1"/>
    <col min="7" max="7" width="16.375" style="1" customWidth="1"/>
    <col min="8" max="8" width="13.6083333333333" style="1" customWidth="1"/>
    <col min="9" max="16384" width="9" style="1"/>
  </cols>
  <sheetData>
    <row r="1" spans="1:5">
      <c r="A1" s="59" t="s">
        <v>136</v>
      </c>
      <c r="B1" s="60"/>
      <c r="C1" s="61"/>
      <c r="D1" s="62"/>
      <c r="E1" s="62"/>
    </row>
    <row r="2" ht="23" customHeight="1" spans="1:11">
      <c r="A2" s="34" t="s">
        <v>137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="57" customFormat="1" ht="19" customHeight="1" spans="1:20">
      <c r="A3" s="63" t="s">
        <v>127</v>
      </c>
      <c r="B3" s="63" t="s">
        <v>138</v>
      </c>
      <c r="C3" s="10" t="s">
        <v>139</v>
      </c>
      <c r="D3" s="64" t="s">
        <v>140</v>
      </c>
      <c r="E3" s="10" t="s">
        <v>141</v>
      </c>
      <c r="F3" s="35" t="s">
        <v>142</v>
      </c>
      <c r="G3" s="35"/>
      <c r="H3" s="35"/>
      <c r="I3" s="35"/>
      <c r="J3" s="35"/>
      <c r="K3" s="35"/>
      <c r="M3" s="70"/>
      <c r="N3" s="70"/>
      <c r="O3" s="70"/>
      <c r="P3" s="70"/>
      <c r="Q3" s="70"/>
      <c r="R3" s="70"/>
      <c r="S3" s="70"/>
      <c r="T3" s="70"/>
    </row>
    <row r="4" s="57" customFormat="1" ht="19" customHeight="1" spans="1:20">
      <c r="A4" s="63"/>
      <c r="B4" s="63"/>
      <c r="C4" s="10"/>
      <c r="D4" s="64"/>
      <c r="E4" s="10"/>
      <c r="F4" s="35" t="s">
        <v>143</v>
      </c>
      <c r="G4" s="35"/>
      <c r="H4" s="35"/>
      <c r="I4" s="35" t="s">
        <v>144</v>
      </c>
      <c r="J4" s="35"/>
      <c r="K4" s="35"/>
      <c r="M4" s="70"/>
      <c r="N4" s="70"/>
      <c r="O4" s="70"/>
      <c r="P4" s="70"/>
      <c r="Q4" s="70"/>
      <c r="R4" s="70"/>
      <c r="S4" s="70"/>
      <c r="T4" s="70"/>
    </row>
    <row r="5" s="57" customFormat="1" ht="19" customHeight="1" spans="1:20">
      <c r="A5" s="63"/>
      <c r="B5" s="63"/>
      <c r="C5" s="10"/>
      <c r="D5" s="64"/>
      <c r="E5" s="10"/>
      <c r="F5" s="10" t="s">
        <v>145</v>
      </c>
      <c r="G5" s="10" t="s">
        <v>146</v>
      </c>
      <c r="H5" s="10" t="s">
        <v>147</v>
      </c>
      <c r="I5" s="35" t="s">
        <v>148</v>
      </c>
      <c r="J5" s="35" t="s">
        <v>149</v>
      </c>
      <c r="K5" s="35" t="s">
        <v>150</v>
      </c>
      <c r="M5" s="70"/>
      <c r="N5" s="71"/>
      <c r="O5" s="71"/>
      <c r="P5" s="71"/>
      <c r="Q5" s="72"/>
      <c r="R5" s="71"/>
      <c r="S5" s="71"/>
      <c r="T5" s="70"/>
    </row>
    <row r="6" s="57" customFormat="1" ht="35" customHeight="1" spans="1:20">
      <c r="A6" s="65">
        <v>1</v>
      </c>
      <c r="B6" s="65" t="s">
        <v>151</v>
      </c>
      <c r="C6" s="40" t="s">
        <v>152</v>
      </c>
      <c r="D6" s="66" t="s">
        <v>153</v>
      </c>
      <c r="E6" s="18">
        <v>1.6</v>
      </c>
      <c r="F6" s="18">
        <v>1</v>
      </c>
      <c r="G6" s="18">
        <v>1.2</v>
      </c>
      <c r="H6" s="18">
        <v>1.5</v>
      </c>
      <c r="I6" s="68">
        <v>1</v>
      </c>
      <c r="J6" s="68">
        <v>1.2</v>
      </c>
      <c r="K6" s="68">
        <v>1.5</v>
      </c>
      <c r="M6" s="70"/>
      <c r="N6" s="72"/>
      <c r="O6" s="73"/>
      <c r="P6" s="74"/>
      <c r="Q6" s="75"/>
      <c r="R6" s="72"/>
      <c r="S6" s="72"/>
      <c r="T6" s="70"/>
    </row>
    <row r="7" s="57" customFormat="1" ht="35" customHeight="1" spans="1:20">
      <c r="A7" s="67">
        <v>2</v>
      </c>
      <c r="B7" s="68" t="s">
        <v>154</v>
      </c>
      <c r="C7" s="40" t="s">
        <v>155</v>
      </c>
      <c r="D7" s="66" t="s">
        <v>156</v>
      </c>
      <c r="E7" s="68">
        <v>3</v>
      </c>
      <c r="F7" s="18">
        <v>1</v>
      </c>
      <c r="G7" s="18">
        <v>1.2</v>
      </c>
      <c r="H7" s="18">
        <v>1.5</v>
      </c>
      <c r="I7" s="68"/>
      <c r="J7" s="68"/>
      <c r="K7" s="68"/>
      <c r="M7" s="70"/>
      <c r="N7" s="70"/>
      <c r="O7" s="70"/>
      <c r="P7" s="70"/>
      <c r="Q7" s="70"/>
      <c r="R7" s="70"/>
      <c r="S7" s="70"/>
      <c r="T7" s="70"/>
    </row>
    <row r="8" s="57" customFormat="1" ht="35" customHeight="1" spans="1:20">
      <c r="A8" s="69">
        <v>3</v>
      </c>
      <c r="B8" s="69" t="s">
        <v>157</v>
      </c>
      <c r="C8" s="68" t="s">
        <v>158</v>
      </c>
      <c r="D8" s="66" t="s">
        <v>159</v>
      </c>
      <c r="E8" s="68">
        <v>1.1</v>
      </c>
      <c r="F8" s="18">
        <v>1</v>
      </c>
      <c r="G8" s="18">
        <v>1.2</v>
      </c>
      <c r="H8" s="18">
        <v>1.5</v>
      </c>
      <c r="I8" s="68"/>
      <c r="J8" s="68"/>
      <c r="K8" s="68"/>
      <c r="M8" s="70"/>
      <c r="N8" s="70"/>
      <c r="O8" s="70"/>
      <c r="P8" s="70"/>
      <c r="Q8" s="70"/>
      <c r="R8" s="70"/>
      <c r="S8" s="70"/>
      <c r="T8" s="70"/>
    </row>
    <row r="9" s="57" customFormat="1" ht="35" customHeight="1" spans="1:13">
      <c r="A9" s="67">
        <v>4</v>
      </c>
      <c r="B9" s="67" t="s">
        <v>160</v>
      </c>
      <c r="C9" s="40" t="s">
        <v>161</v>
      </c>
      <c r="D9" s="66" t="s">
        <v>162</v>
      </c>
      <c r="E9" s="68">
        <v>0.9</v>
      </c>
      <c r="F9" s="18">
        <v>1</v>
      </c>
      <c r="G9" s="18">
        <v>1.2</v>
      </c>
      <c r="H9" s="18">
        <v>1.5</v>
      </c>
      <c r="I9" s="68"/>
      <c r="J9" s="68"/>
      <c r="K9" s="68"/>
      <c r="M9" s="70"/>
    </row>
    <row r="10" s="57" customFormat="1" ht="35" customHeight="1" spans="1:13">
      <c r="A10" s="69">
        <v>5</v>
      </c>
      <c r="B10" s="68" t="s">
        <v>163</v>
      </c>
      <c r="C10" s="68" t="s">
        <v>164</v>
      </c>
      <c r="D10" s="66" t="s">
        <v>165</v>
      </c>
      <c r="E10" s="68">
        <v>0.3</v>
      </c>
      <c r="F10" s="18">
        <v>1</v>
      </c>
      <c r="G10" s="18">
        <v>1.2</v>
      </c>
      <c r="H10" s="18">
        <v>1.5</v>
      </c>
      <c r="I10" s="68"/>
      <c r="J10" s="68"/>
      <c r="K10" s="68"/>
      <c r="M10" s="70"/>
    </row>
  </sheetData>
  <mergeCells count="10">
    <mergeCell ref="A1:B1"/>
    <mergeCell ref="A2:K2"/>
    <mergeCell ref="F3:K3"/>
    <mergeCell ref="F4:H4"/>
    <mergeCell ref="I4:K4"/>
    <mergeCell ref="A3:A5"/>
    <mergeCell ref="B3:B5"/>
    <mergeCell ref="C3:C5"/>
    <mergeCell ref="D3:D5"/>
    <mergeCell ref="E3:E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R18"/>
  <sheetViews>
    <sheetView topLeftCell="C1" workbookViewId="0">
      <selection activeCell="P6" sqref="P6"/>
    </sheetView>
  </sheetViews>
  <sheetFormatPr defaultColWidth="9" defaultRowHeight="15"/>
  <cols>
    <col min="1" max="1" width="9" style="30"/>
    <col min="2" max="2" width="7.4" style="30" customWidth="1"/>
    <col min="3" max="3" width="3.74166666666667" style="30" customWidth="1"/>
    <col min="4" max="4" width="6.34166666666667" style="30" customWidth="1"/>
    <col min="5" max="5" width="9.13333333333333" style="30" customWidth="1"/>
    <col min="6" max="6" width="7.01666666666667" style="30" customWidth="1"/>
    <col min="7" max="7" width="7.4" style="30" customWidth="1"/>
    <col min="8" max="8" width="7.39166666666667" style="30" customWidth="1"/>
    <col min="9" max="9" width="5" style="30" customWidth="1"/>
    <col min="10" max="10" width="6.24166666666667" style="30" customWidth="1"/>
    <col min="11" max="11" width="6.53333333333333" style="30" customWidth="1"/>
    <col min="12" max="12" width="7.78333333333333" style="30" customWidth="1"/>
    <col min="13" max="13" width="7.20833333333333" style="30" customWidth="1"/>
    <col min="14" max="15" width="8.25833333333333" style="30" customWidth="1"/>
    <col min="16" max="16" width="5.76666666666667" style="30" customWidth="1"/>
    <col min="17" max="17" width="6.725" style="30" customWidth="1"/>
    <col min="18" max="18" width="7.01666666666667" style="30" customWidth="1"/>
    <col min="19" max="16384" width="9" style="30"/>
  </cols>
  <sheetData>
    <row r="1" spans="1:17">
      <c r="A1" s="31" t="s">
        <v>166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ht="18.75" spans="1:18">
      <c r="A2" s="34" t="s">
        <v>167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>
      <c r="A3" s="35" t="s">
        <v>168</v>
      </c>
      <c r="B3" s="35" t="s">
        <v>169</v>
      </c>
      <c r="C3" s="36" t="s">
        <v>5</v>
      </c>
      <c r="D3" s="37" t="s">
        <v>170</v>
      </c>
      <c r="E3" s="35" t="s">
        <v>171</v>
      </c>
      <c r="F3" s="38" t="s">
        <v>172</v>
      </c>
      <c r="G3" s="38"/>
      <c r="H3" s="39" t="s">
        <v>173</v>
      </c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>
      <c r="A4" s="35"/>
      <c r="B4" s="35"/>
      <c r="C4" s="36"/>
      <c r="D4" s="37"/>
      <c r="E4" s="35"/>
      <c r="F4" s="38" t="s">
        <v>174</v>
      </c>
      <c r="G4" s="38" t="s">
        <v>175</v>
      </c>
      <c r="H4" s="38" t="s">
        <v>131</v>
      </c>
      <c r="I4" s="38" t="s">
        <v>176</v>
      </c>
      <c r="J4" s="38" t="s">
        <v>177</v>
      </c>
      <c r="K4" s="38"/>
      <c r="L4" s="38"/>
      <c r="M4" s="38" t="s">
        <v>178</v>
      </c>
      <c r="N4" s="38"/>
      <c r="O4" s="38"/>
      <c r="P4" s="51" t="s">
        <v>179</v>
      </c>
      <c r="Q4" s="55"/>
      <c r="R4" s="56"/>
    </row>
    <row r="5" ht="33" customHeight="1" spans="1:18">
      <c r="A5" s="35"/>
      <c r="B5" s="35"/>
      <c r="C5" s="36"/>
      <c r="D5" s="37"/>
      <c r="E5" s="35"/>
      <c r="F5" s="38"/>
      <c r="G5" s="20"/>
      <c r="H5" s="38"/>
      <c r="I5" s="38"/>
      <c r="J5" s="38" t="s">
        <v>180</v>
      </c>
      <c r="K5" s="38" t="s">
        <v>181</v>
      </c>
      <c r="L5" s="38" t="s">
        <v>182</v>
      </c>
      <c r="M5" s="38" t="s">
        <v>180</v>
      </c>
      <c r="N5" s="38" t="s">
        <v>183</v>
      </c>
      <c r="O5" s="38" t="s">
        <v>184</v>
      </c>
      <c r="P5" s="38" t="s">
        <v>180</v>
      </c>
      <c r="Q5" s="38" t="s">
        <v>185</v>
      </c>
      <c r="R5" s="38" t="s">
        <v>186</v>
      </c>
    </row>
    <row r="6" spans="1:18">
      <c r="A6" s="40" t="s">
        <v>131</v>
      </c>
      <c r="B6" s="41"/>
      <c r="C6" s="42"/>
      <c r="D6" s="43">
        <f>SUM(D7:D14)</f>
        <v>50</v>
      </c>
      <c r="E6" s="41"/>
      <c r="F6" s="44">
        <f>SUM(F7:F14)</f>
        <v>3521</v>
      </c>
      <c r="G6" s="43">
        <f>ROUND(SUM(G7:G14),1)</f>
        <v>14720</v>
      </c>
      <c r="H6" s="43">
        <f>ROUND(SUM(H7:H14),1)</f>
        <v>479.7</v>
      </c>
      <c r="I6" s="43">
        <f>ROUND(SUM(I7:I14),1)</f>
        <v>115.2</v>
      </c>
      <c r="J6" s="43">
        <f t="shared" ref="J6:Q6" si="0">SUM(J7:J14)</f>
        <v>157.46</v>
      </c>
      <c r="K6" s="43">
        <f t="shared" si="0"/>
        <v>115.21</v>
      </c>
      <c r="L6" s="43">
        <f t="shared" si="0"/>
        <v>42.25</v>
      </c>
      <c r="M6" s="43">
        <f t="shared" si="0"/>
        <v>138.2</v>
      </c>
      <c r="N6" s="43">
        <f t="shared" si="0"/>
        <v>69.1</v>
      </c>
      <c r="O6" s="43">
        <f t="shared" si="0"/>
        <v>69.1</v>
      </c>
      <c r="P6" s="43">
        <f t="shared" si="0"/>
        <v>68.8</v>
      </c>
      <c r="Q6" s="43">
        <f t="shared" si="0"/>
        <v>34.4</v>
      </c>
      <c r="R6" s="43">
        <f>Q6</f>
        <v>34.4</v>
      </c>
    </row>
    <row r="7" s="30" customFormat="1" spans="1:18">
      <c r="A7" s="45" t="s">
        <v>187</v>
      </c>
      <c r="B7" s="45" t="s">
        <v>188</v>
      </c>
      <c r="C7" s="46">
        <v>1</v>
      </c>
      <c r="D7" s="47">
        <v>5.2</v>
      </c>
      <c r="E7" s="48" t="s">
        <v>88</v>
      </c>
      <c r="F7" s="49">
        <f>小班设计表!T8+小班设计表!X8</f>
        <v>366</v>
      </c>
      <c r="G7" s="49">
        <f>小班设计表!S8+小班设计表!AA8</f>
        <v>1531.3</v>
      </c>
      <c r="H7" s="46">
        <f t="shared" ref="H7:H14" si="1">I7+J7+M7+P7</f>
        <v>49.97</v>
      </c>
      <c r="I7" s="52">
        <f>ROUND(D7*用工量指标表!$E$6*用工量指标表!$G$6*用工量指标表!$J$6,2)</f>
        <v>11.98</v>
      </c>
      <c r="J7" s="52">
        <f t="shared" ref="J7:J14" si="2">K7+L7</f>
        <v>16.39</v>
      </c>
      <c r="K7" s="53">
        <f>ROUND(小班设计表!T8*用工量指标表!$E$7*用工量指标表!$G$7/100,2)</f>
        <v>11.99</v>
      </c>
      <c r="L7" s="53">
        <f>ROUND(小班设计表!T8/100*用工量指标表!$E$8*用工量指标表!$G$8,2)</f>
        <v>4.4</v>
      </c>
      <c r="M7" s="52">
        <f>N7+O7</f>
        <v>14.4</v>
      </c>
      <c r="N7" s="52">
        <f>ROUND(2*小班设计表!T8/100*用工量指标表!$E$9*用工量指标表!$G$9,1)</f>
        <v>7.2</v>
      </c>
      <c r="O7" s="52">
        <f t="shared" ref="O7:O14" si="3">N7</f>
        <v>7.2</v>
      </c>
      <c r="P7" s="46">
        <f t="shared" ref="P7:P14" si="4">Q7+R7</f>
        <v>7.2</v>
      </c>
      <c r="Q7" s="49">
        <f>ROUND(3*小班设计表!T8/100*用工量指标表!$E$10*用工量指标表!$G$10,1)</f>
        <v>3.6</v>
      </c>
      <c r="R7" s="43">
        <f t="shared" ref="R7:R14" si="5">Q7</f>
        <v>3.6</v>
      </c>
    </row>
    <row r="8" s="30" customFormat="1" spans="1:18">
      <c r="A8" s="45" t="s">
        <v>187</v>
      </c>
      <c r="B8" s="45" t="s">
        <v>188</v>
      </c>
      <c r="C8" s="46">
        <v>2</v>
      </c>
      <c r="D8" s="47">
        <v>3.8</v>
      </c>
      <c r="E8" s="48" t="s">
        <v>88</v>
      </c>
      <c r="F8" s="49">
        <f>小班设计表!T9+小班设计表!X9</f>
        <v>267</v>
      </c>
      <c r="G8" s="49">
        <f>小班设计表!S9+小班设计表!AA9</f>
        <v>1118.3</v>
      </c>
      <c r="H8" s="46">
        <f t="shared" si="1"/>
        <v>36.32</v>
      </c>
      <c r="I8" s="52">
        <f>ROUND(D8*用工量指标表!$E$6*用工量指标表!$G$6*用工量指标表!$J$6,2)</f>
        <v>8.76</v>
      </c>
      <c r="J8" s="52">
        <f t="shared" si="2"/>
        <v>11.96</v>
      </c>
      <c r="K8" s="53">
        <f>ROUND(小班设计表!T9*用工量指标表!$E$7*用工量指标表!$G$7/100,2)</f>
        <v>8.75</v>
      </c>
      <c r="L8" s="53">
        <f>ROUND(小班设计表!T9/100*用工量指标表!$E$8*用工量指标表!$G$8,2)</f>
        <v>3.21</v>
      </c>
      <c r="M8" s="52">
        <f t="shared" ref="M8:M14" si="6">N8+O8</f>
        <v>10.4</v>
      </c>
      <c r="N8" s="52">
        <f>ROUND(2*小班设计表!T9/100*用工量指标表!$E$9*用工量指标表!$G$9,1)</f>
        <v>5.2</v>
      </c>
      <c r="O8" s="52">
        <f t="shared" si="3"/>
        <v>5.2</v>
      </c>
      <c r="P8" s="46">
        <f t="shared" si="4"/>
        <v>5.2</v>
      </c>
      <c r="Q8" s="49">
        <f>ROUND(3*小班设计表!T9/100*用工量指标表!$E$10*用工量指标表!$G$10,1)</f>
        <v>2.6</v>
      </c>
      <c r="R8" s="43">
        <f t="shared" si="5"/>
        <v>2.6</v>
      </c>
    </row>
    <row r="9" s="30" customFormat="1" spans="1:18">
      <c r="A9" s="45" t="s">
        <v>187</v>
      </c>
      <c r="B9" s="45" t="s">
        <v>188</v>
      </c>
      <c r="C9" s="46">
        <v>3</v>
      </c>
      <c r="D9" s="47">
        <v>2</v>
      </c>
      <c r="E9" s="48" t="s">
        <v>88</v>
      </c>
      <c r="F9" s="49">
        <f>小班设计表!T10+小班设计表!X10</f>
        <v>141</v>
      </c>
      <c r="G9" s="49">
        <f>小班设计表!S10+小班设计表!AA10</f>
        <v>588.8</v>
      </c>
      <c r="H9" s="46">
        <f t="shared" si="1"/>
        <v>19.31</v>
      </c>
      <c r="I9" s="52">
        <f>ROUND(D9*用工量指标表!$E$6*用工量指标表!$G$6*用工量指标表!$J$6,2)</f>
        <v>4.61</v>
      </c>
      <c r="J9" s="52">
        <f t="shared" si="2"/>
        <v>6.3</v>
      </c>
      <c r="K9" s="53">
        <f>ROUND(小班设计表!T10*用工量指标表!$E$7*用工量指标表!$G$7/100,2)</f>
        <v>4.61</v>
      </c>
      <c r="L9" s="53">
        <f>ROUND(小班设计表!T10/100*用工量指标表!$E$8*用工量指标表!$G$8,2)</f>
        <v>1.69</v>
      </c>
      <c r="M9" s="52">
        <f t="shared" si="6"/>
        <v>5.6</v>
      </c>
      <c r="N9" s="52">
        <f>ROUND(2*小班设计表!T10/100*用工量指标表!$E$9*用工量指标表!$G$9,1)</f>
        <v>2.8</v>
      </c>
      <c r="O9" s="52">
        <f t="shared" si="3"/>
        <v>2.8</v>
      </c>
      <c r="P9" s="46">
        <f t="shared" si="4"/>
        <v>2.8</v>
      </c>
      <c r="Q9" s="49">
        <f>ROUND(3*小班设计表!T10/100*用工量指标表!$E$10*用工量指标表!$G$10,1)</f>
        <v>1.4</v>
      </c>
      <c r="R9" s="43">
        <f t="shared" si="5"/>
        <v>1.4</v>
      </c>
    </row>
    <row r="10" spans="1:18">
      <c r="A10" s="45" t="s">
        <v>187</v>
      </c>
      <c r="B10" s="45" t="s">
        <v>188</v>
      </c>
      <c r="C10" s="46">
        <v>4</v>
      </c>
      <c r="D10" s="47">
        <v>4.8</v>
      </c>
      <c r="E10" s="48" t="s">
        <v>88</v>
      </c>
      <c r="F10" s="49">
        <f>小班设计表!T11+小班设计表!X11</f>
        <v>338</v>
      </c>
      <c r="G10" s="49">
        <f>小班设计表!S11+小班设计表!AA11</f>
        <v>1412.7</v>
      </c>
      <c r="H10" s="46">
        <f t="shared" si="1"/>
        <v>45.96</v>
      </c>
      <c r="I10" s="52">
        <f>ROUND(D10*用工量指标表!$E$6*用工量指标表!$G$6*用工量指标表!$J$6,2)</f>
        <v>11.06</v>
      </c>
      <c r="J10" s="52">
        <f t="shared" si="2"/>
        <v>15.1</v>
      </c>
      <c r="K10" s="53">
        <f>ROUND(小班设计表!T11*用工量指标表!$E$7*用工量指标表!$G$7/100,2)</f>
        <v>11.05</v>
      </c>
      <c r="L10" s="53">
        <f>ROUND(小班设计表!T11/100*用工量指标表!$E$8*用工量指标表!$G$8,2)</f>
        <v>4.05</v>
      </c>
      <c r="M10" s="52">
        <f t="shared" si="6"/>
        <v>13.2</v>
      </c>
      <c r="N10" s="52">
        <f>ROUND(2*小班设计表!T11/100*用工量指标表!$E$9*用工量指标表!$G$9,1)</f>
        <v>6.6</v>
      </c>
      <c r="O10" s="52">
        <f t="shared" si="3"/>
        <v>6.6</v>
      </c>
      <c r="P10" s="46">
        <f t="shared" si="4"/>
        <v>6.6</v>
      </c>
      <c r="Q10" s="49">
        <f>ROUND(3*小班设计表!T11/100*用工量指标表!$E$10*用工量指标表!$G$10,1)</f>
        <v>3.3</v>
      </c>
      <c r="R10" s="43">
        <f t="shared" si="5"/>
        <v>3.3</v>
      </c>
    </row>
    <row r="11" spans="1:18">
      <c r="A11" s="45" t="s">
        <v>187</v>
      </c>
      <c r="B11" s="45" t="s">
        <v>188</v>
      </c>
      <c r="C11" s="46">
        <v>5</v>
      </c>
      <c r="D11" s="47">
        <v>9</v>
      </c>
      <c r="E11" s="48" t="s">
        <v>88</v>
      </c>
      <c r="F11" s="49">
        <f>小班设计表!T12+小班设计表!X12</f>
        <v>634</v>
      </c>
      <c r="G11" s="49">
        <f>小班设计表!S12+小班设计表!AA12</f>
        <v>2649.6</v>
      </c>
      <c r="H11" s="46">
        <f t="shared" si="1"/>
        <v>86.28</v>
      </c>
      <c r="I11" s="52">
        <f>ROUND(D11*用工量指标表!$E$6*用工量指标表!$G$6*用工量指标表!$J$6,2)</f>
        <v>20.74</v>
      </c>
      <c r="J11" s="52">
        <f t="shared" si="2"/>
        <v>28.34</v>
      </c>
      <c r="K11" s="53">
        <f>ROUND(小班设计表!T12*用工量指标表!$E$7*用工量指标表!$G$7/100,2)</f>
        <v>20.74</v>
      </c>
      <c r="L11" s="53">
        <f>ROUND(小班设计表!T12/100*用工量指标表!$E$8*用工量指标表!$G$8,2)</f>
        <v>7.6</v>
      </c>
      <c r="M11" s="52">
        <f t="shared" si="6"/>
        <v>24.8</v>
      </c>
      <c r="N11" s="52">
        <f>ROUND(2*小班设计表!T12/100*用工量指标表!$E$9*用工量指标表!$G$9,1)</f>
        <v>12.4</v>
      </c>
      <c r="O11" s="52">
        <f t="shared" si="3"/>
        <v>12.4</v>
      </c>
      <c r="P11" s="46">
        <f t="shared" si="4"/>
        <v>12.4</v>
      </c>
      <c r="Q11" s="49">
        <f>ROUND(3*小班设计表!T12/100*用工量指标表!$E$10*用工量指标表!$G$10,1)</f>
        <v>6.2</v>
      </c>
      <c r="R11" s="43">
        <f t="shared" si="5"/>
        <v>6.2</v>
      </c>
    </row>
    <row r="12" spans="1:18">
      <c r="A12" s="45" t="s">
        <v>187</v>
      </c>
      <c r="B12" s="45" t="s">
        <v>188</v>
      </c>
      <c r="C12" s="46">
        <v>6</v>
      </c>
      <c r="D12" s="47">
        <v>5.7</v>
      </c>
      <c r="E12" s="48" t="s">
        <v>88</v>
      </c>
      <c r="F12" s="49">
        <f>小班设计表!T13+小班设计表!X13</f>
        <v>402</v>
      </c>
      <c r="G12" s="49">
        <f>小班设计表!S13+小班设计表!AA13</f>
        <v>1678.5</v>
      </c>
      <c r="H12" s="46">
        <f t="shared" si="1"/>
        <v>54.69</v>
      </c>
      <c r="I12" s="52">
        <f>ROUND(D12*用工量指标表!$E$6*用工量指标表!$G$6*用工量指标表!$J$6,2)</f>
        <v>13.13</v>
      </c>
      <c r="J12" s="52">
        <f t="shared" si="2"/>
        <v>17.96</v>
      </c>
      <c r="K12" s="53">
        <f>ROUND(小班设计表!T13*用工量指标表!$E$7*用工量指标表!$G$7/100,2)</f>
        <v>13.14</v>
      </c>
      <c r="L12" s="53">
        <f>ROUND(小班设计表!T13/100*用工量指标表!$E$8*用工量指标表!$G$8,2)</f>
        <v>4.82</v>
      </c>
      <c r="M12" s="52">
        <f t="shared" si="6"/>
        <v>15.8</v>
      </c>
      <c r="N12" s="52">
        <f>ROUND(2*小班设计表!T13/100*用工量指标表!$E$9*用工量指标表!$G$9,1)</f>
        <v>7.9</v>
      </c>
      <c r="O12" s="52">
        <f t="shared" si="3"/>
        <v>7.9</v>
      </c>
      <c r="P12" s="46">
        <f t="shared" si="4"/>
        <v>7.8</v>
      </c>
      <c r="Q12" s="49">
        <f>ROUND(3*小班设计表!T13/100*用工量指标表!$E$10*用工量指标表!$G$10,1)</f>
        <v>3.9</v>
      </c>
      <c r="R12" s="43">
        <f t="shared" si="5"/>
        <v>3.9</v>
      </c>
    </row>
    <row r="13" s="30" customFormat="1" spans="1:18">
      <c r="A13" s="45" t="s">
        <v>187</v>
      </c>
      <c r="B13" s="45" t="s">
        <v>189</v>
      </c>
      <c r="C13" s="46">
        <v>7</v>
      </c>
      <c r="D13" s="47">
        <v>18.3</v>
      </c>
      <c r="E13" s="48" t="s">
        <v>88</v>
      </c>
      <c r="F13" s="49">
        <f>小班设计表!T14+小班设计表!X14</f>
        <v>1288</v>
      </c>
      <c r="G13" s="49">
        <f>小班设计表!S14+小班设计表!AA14</f>
        <v>5387.1</v>
      </c>
      <c r="H13" s="46">
        <f t="shared" si="1"/>
        <v>175.58</v>
      </c>
      <c r="I13" s="52">
        <f>ROUND(D13*用工量指标表!$E$6*用工量指标表!$G$6*用工量指标表!$J$6,2)</f>
        <v>42.16</v>
      </c>
      <c r="J13" s="52">
        <f t="shared" si="2"/>
        <v>57.62</v>
      </c>
      <c r="K13" s="53">
        <f>ROUND(小班设计表!T14*用工量指标表!$E$7*用工量指标表!$G$7/100,2)</f>
        <v>42.16</v>
      </c>
      <c r="L13" s="53">
        <f>ROUND(小班设计表!T14/100*用工量指标表!$E$8*用工量指标表!$G$8,2)</f>
        <v>15.46</v>
      </c>
      <c r="M13" s="52">
        <f t="shared" si="6"/>
        <v>50.6</v>
      </c>
      <c r="N13" s="52">
        <f>ROUND(2*小班设计表!T14/100*用工量指标表!$E$9*用工量指标表!$G$9,1)</f>
        <v>25.3</v>
      </c>
      <c r="O13" s="52">
        <f t="shared" si="3"/>
        <v>25.3</v>
      </c>
      <c r="P13" s="46">
        <f t="shared" si="4"/>
        <v>25.2</v>
      </c>
      <c r="Q13" s="49">
        <f>ROUND(3*小班设计表!T14/100*用工量指标表!$E$10*用工量指标表!$G$10,1)</f>
        <v>12.6</v>
      </c>
      <c r="R13" s="43">
        <f t="shared" si="5"/>
        <v>12.6</v>
      </c>
    </row>
    <row r="14" s="30" customFormat="1" spans="1:18">
      <c r="A14" s="45" t="s">
        <v>187</v>
      </c>
      <c r="B14" s="45" t="s">
        <v>189</v>
      </c>
      <c r="C14" s="46">
        <v>8</v>
      </c>
      <c r="D14" s="47">
        <v>1.2</v>
      </c>
      <c r="E14" s="48" t="s">
        <v>88</v>
      </c>
      <c r="F14" s="49">
        <f>小班设计表!T15+小班设计表!X15</f>
        <v>85</v>
      </c>
      <c r="G14" s="49">
        <f>小班设计表!S15+小班设计表!AA15</f>
        <v>353.7</v>
      </c>
      <c r="H14" s="46">
        <f t="shared" si="1"/>
        <v>11.55</v>
      </c>
      <c r="I14" s="52">
        <f>ROUND(D14*用工量指标表!$E$6*用工量指标表!$G$6*用工量指标表!$J$6,2)</f>
        <v>2.76</v>
      </c>
      <c r="J14" s="52">
        <f t="shared" si="2"/>
        <v>3.79</v>
      </c>
      <c r="K14" s="53">
        <f>ROUND(小班设计表!T15*用工量指标表!$E$7*用工量指标表!$G$7/100,2)</f>
        <v>2.77</v>
      </c>
      <c r="L14" s="53">
        <f>ROUND(小班设计表!T15/100*用工量指标表!$E$8*用工量指标表!$G$8,2)</f>
        <v>1.02</v>
      </c>
      <c r="M14" s="52">
        <f t="shared" si="6"/>
        <v>3.4</v>
      </c>
      <c r="N14" s="52">
        <f>ROUND(2*小班设计表!T15/100*用工量指标表!$E$9*用工量指标表!$G$9,1)</f>
        <v>1.7</v>
      </c>
      <c r="O14" s="52">
        <f t="shared" si="3"/>
        <v>1.7</v>
      </c>
      <c r="P14" s="46">
        <f t="shared" si="4"/>
        <v>1.6</v>
      </c>
      <c r="Q14" s="49">
        <f>ROUND(3*小班设计表!T15/100*用工量指标表!$E$10*用工量指标表!$G$10,1)</f>
        <v>0.8</v>
      </c>
      <c r="R14" s="43">
        <f t="shared" si="5"/>
        <v>0.8</v>
      </c>
    </row>
    <row r="15" spans="1:15">
      <c r="A15" s="50"/>
      <c r="B15" s="50"/>
      <c r="C15" s="50"/>
      <c r="D15" s="50"/>
      <c r="E15" s="50"/>
      <c r="F15" s="50"/>
      <c r="G15" s="50"/>
      <c r="H15" s="50"/>
      <c r="I15" s="54"/>
      <c r="J15" s="50"/>
      <c r="K15" s="50"/>
      <c r="L15" s="50"/>
      <c r="M15" s="50"/>
      <c r="N15" s="50"/>
      <c r="O15" s="50"/>
    </row>
    <row r="16" spans="14:15">
      <c r="N16" s="50"/>
      <c r="O16" s="50"/>
    </row>
    <row r="17" spans="14:15">
      <c r="N17" s="50"/>
      <c r="O17" s="50"/>
    </row>
    <row r="18" spans="14:15">
      <c r="N18" s="50"/>
      <c r="O18" s="50"/>
    </row>
  </sheetData>
  <mergeCells count="16">
    <mergeCell ref="A1:B1"/>
    <mergeCell ref="A2:R2"/>
    <mergeCell ref="F3:G3"/>
    <mergeCell ref="H3:R3"/>
    <mergeCell ref="J4:L4"/>
    <mergeCell ref="M4:O4"/>
    <mergeCell ref="P4:R4"/>
    <mergeCell ref="A3:A5"/>
    <mergeCell ref="B3:B5"/>
    <mergeCell ref="C3:C5"/>
    <mergeCell ref="D3:D5"/>
    <mergeCell ref="E3:E5"/>
    <mergeCell ref="F4:F5"/>
    <mergeCell ref="G4:G5"/>
    <mergeCell ref="H4:H5"/>
    <mergeCell ref="I4:I5"/>
  </mergeCells>
  <printOptions horizontalCentered="1"/>
  <pageMargins left="0.554861111111111" right="0.554861111111111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H16"/>
  <sheetViews>
    <sheetView tabSelected="1" zoomScale="115" zoomScaleNormal="115" topLeftCell="B1" workbookViewId="0">
      <selection activeCell="G6" sqref="G6"/>
    </sheetView>
  </sheetViews>
  <sheetFormatPr defaultColWidth="9" defaultRowHeight="13.5" outlineLevelCol="7"/>
  <cols>
    <col min="1" max="1" width="9.13333333333333" style="2" customWidth="1"/>
    <col min="2" max="2" width="19.6083333333333" customWidth="1"/>
    <col min="3" max="3" width="20.7666666666667" customWidth="1"/>
    <col min="4" max="4" width="15.375" customWidth="1"/>
    <col min="5" max="5" width="11.25" customWidth="1"/>
    <col min="6" max="6" width="15.4666666666667" customWidth="1"/>
    <col min="7" max="7" width="15.5416666666667" customWidth="1"/>
    <col min="8" max="8" width="16.075" customWidth="1"/>
  </cols>
  <sheetData>
    <row r="1" spans="1:8">
      <c r="A1" s="3" t="s">
        <v>190</v>
      </c>
      <c r="B1" s="4"/>
      <c r="C1" s="4"/>
      <c r="D1" s="4"/>
      <c r="E1" s="4"/>
      <c r="F1" s="4"/>
      <c r="G1" s="5"/>
      <c r="H1" s="5"/>
    </row>
    <row r="2" ht="18.75" spans="1:8">
      <c r="A2" s="6" t="s">
        <v>191</v>
      </c>
      <c r="B2" s="6"/>
      <c r="C2" s="6"/>
      <c r="D2" s="6"/>
      <c r="E2" s="6"/>
      <c r="F2" s="6"/>
      <c r="G2" s="6"/>
      <c r="H2" s="6"/>
    </row>
    <row r="3" ht="20" customHeight="1" spans="1:8">
      <c r="A3" s="7" t="s">
        <v>192</v>
      </c>
      <c r="B3" s="8"/>
      <c r="C3" s="9"/>
      <c r="D3" s="10" t="s">
        <v>193</v>
      </c>
      <c r="E3" s="10" t="s">
        <v>140</v>
      </c>
      <c r="F3" s="10" t="s">
        <v>194</v>
      </c>
      <c r="G3" s="11" t="s">
        <v>195</v>
      </c>
      <c r="H3" s="12" t="s">
        <v>24</v>
      </c>
    </row>
    <row r="4" s="1" customFormat="1" ht="20" customHeight="1" spans="1:8">
      <c r="A4" s="13" t="s">
        <v>196</v>
      </c>
      <c r="B4" s="14" t="s">
        <v>131</v>
      </c>
      <c r="C4" s="15"/>
      <c r="D4" s="15"/>
      <c r="E4" s="15"/>
      <c r="F4" s="16"/>
      <c r="G4" s="17">
        <f ca="1">G5+G7+G11</f>
        <v>15.17</v>
      </c>
      <c r="H4" s="18"/>
    </row>
    <row r="5" s="1" customFormat="1" ht="20" customHeight="1" spans="1:8">
      <c r="A5" s="18"/>
      <c r="B5" s="19" t="s">
        <v>197</v>
      </c>
      <c r="C5" s="19" t="s">
        <v>180</v>
      </c>
      <c r="D5" s="20">
        <f ca="1">D6</f>
        <v>3521</v>
      </c>
      <c r="E5" s="21"/>
      <c r="F5" s="22"/>
      <c r="G5" s="22">
        <f ca="1">G6</f>
        <v>5.02</v>
      </c>
      <c r="H5" s="18"/>
    </row>
    <row r="6" s="1" customFormat="1" ht="20" customHeight="1" spans="1:8">
      <c r="A6" s="18"/>
      <c r="B6" s="22"/>
      <c r="C6" s="23" t="s">
        <v>88</v>
      </c>
      <c r="D6" s="20">
        <f ca="1">造林苗木需求量汇总表!E6</f>
        <v>3521</v>
      </c>
      <c r="E6" s="24" t="s">
        <v>198</v>
      </c>
      <c r="F6" s="20">
        <f>15*0.95</f>
        <v>14.25</v>
      </c>
      <c r="G6" s="20">
        <f ca="1">ROUND(D6*F6/10000,2)</f>
        <v>5.02</v>
      </c>
      <c r="H6" s="18"/>
    </row>
    <row r="7" s="1" customFormat="1" ht="20" customHeight="1" spans="1:8">
      <c r="A7" s="18"/>
      <c r="B7" s="25" t="s">
        <v>199</v>
      </c>
      <c r="C7" s="19" t="s">
        <v>180</v>
      </c>
      <c r="D7" s="20"/>
      <c r="E7" s="21"/>
      <c r="F7" s="22"/>
      <c r="G7" s="20">
        <f ca="1">G8+G9+G10</f>
        <v>4.69</v>
      </c>
      <c r="H7" s="18"/>
    </row>
    <row r="8" s="1" customFormat="1" ht="20" customHeight="1" spans="1:8">
      <c r="A8" s="18"/>
      <c r="B8" s="26"/>
      <c r="C8" s="19" t="s">
        <v>200</v>
      </c>
      <c r="D8" s="27">
        <f>小班设计表!S7</f>
        <v>8000</v>
      </c>
      <c r="E8" s="24" t="s">
        <v>201</v>
      </c>
      <c r="F8" s="22">
        <f>1.5*0.95</f>
        <v>1.425</v>
      </c>
      <c r="G8" s="20">
        <f>ROUND(D8*F8/10000,2)</f>
        <v>1.14</v>
      </c>
      <c r="H8" s="18"/>
    </row>
    <row r="9" s="1" customFormat="1" ht="20" customHeight="1" spans="1:8">
      <c r="A9" s="18"/>
      <c r="B9" s="26"/>
      <c r="C9" s="19" t="s">
        <v>202</v>
      </c>
      <c r="D9" s="27">
        <f>小班设计表!AA7</f>
        <v>6720</v>
      </c>
      <c r="E9" s="24" t="s">
        <v>201</v>
      </c>
      <c r="F9" s="22">
        <f>4*0.95</f>
        <v>3.8</v>
      </c>
      <c r="G9" s="20">
        <f>ROUND(D9*F9/10000,2)</f>
        <v>2.55</v>
      </c>
      <c r="H9" s="18"/>
    </row>
    <row r="10" s="1" customFormat="1" ht="20" customHeight="1" spans="1:8">
      <c r="A10" s="18"/>
      <c r="B10" s="28"/>
      <c r="C10" s="19" t="s">
        <v>203</v>
      </c>
      <c r="D10" s="27">
        <f ca="1">造林苗木需求量汇总表!E5</f>
        <v>3521</v>
      </c>
      <c r="E10" s="24" t="s">
        <v>198</v>
      </c>
      <c r="F10" s="22">
        <f>3*0.95</f>
        <v>2.85</v>
      </c>
      <c r="G10" s="20">
        <f ca="1">ROUND(D10*F10/10000,2)</f>
        <v>1</v>
      </c>
      <c r="H10" s="18"/>
    </row>
    <row r="11" s="1" customFormat="1" ht="20" customHeight="1" spans="1:8">
      <c r="A11" s="18"/>
      <c r="B11" s="19" t="s">
        <v>204</v>
      </c>
      <c r="C11" s="19" t="s">
        <v>180</v>
      </c>
      <c r="D11" s="27">
        <f>D12+D13+D14+D15+D16</f>
        <v>479.66</v>
      </c>
      <c r="E11" s="21"/>
      <c r="F11" s="22"/>
      <c r="G11" s="20">
        <f>G12+G13+G14+G15+G16</f>
        <v>5.46</v>
      </c>
      <c r="H11" s="18"/>
    </row>
    <row r="12" s="1" customFormat="1" ht="20" customHeight="1" spans="1:8">
      <c r="A12" s="18"/>
      <c r="B12" s="22"/>
      <c r="C12" s="19" t="s">
        <v>176</v>
      </c>
      <c r="D12" s="27">
        <f>工程量测算表!I6</f>
        <v>115.2</v>
      </c>
      <c r="E12" s="24" t="s">
        <v>205</v>
      </c>
      <c r="F12" s="22">
        <f>120*0.95</f>
        <v>114</v>
      </c>
      <c r="G12" s="20">
        <f>ROUND(D12*F12/10000,2)</f>
        <v>1.31</v>
      </c>
      <c r="H12" s="29"/>
    </row>
    <row r="13" s="1" customFormat="1" ht="20" customHeight="1" spans="1:8">
      <c r="A13" s="18"/>
      <c r="B13" s="22"/>
      <c r="C13" s="19" t="s">
        <v>181</v>
      </c>
      <c r="D13" s="27">
        <f>工程量测算表!K6</f>
        <v>115.21</v>
      </c>
      <c r="E13" s="24" t="s">
        <v>205</v>
      </c>
      <c r="F13" s="22">
        <f>120*0.95</f>
        <v>114</v>
      </c>
      <c r="G13" s="20">
        <f>ROUND(D13*F13/10000,2)</f>
        <v>1.31</v>
      </c>
      <c r="H13" s="29"/>
    </row>
    <row r="14" s="1" customFormat="1" ht="20" customHeight="1" spans="1:8">
      <c r="A14" s="18"/>
      <c r="B14" s="22"/>
      <c r="C14" s="19" t="s">
        <v>182</v>
      </c>
      <c r="D14" s="27">
        <f>工程量测算表!L6</f>
        <v>42.25</v>
      </c>
      <c r="E14" s="24" t="s">
        <v>205</v>
      </c>
      <c r="F14" s="22">
        <f>120*0.95</f>
        <v>114</v>
      </c>
      <c r="G14" s="20">
        <f>ROUND(D14*F14/10000,2)</f>
        <v>0.48</v>
      </c>
      <c r="H14" s="29"/>
    </row>
    <row r="15" s="1" customFormat="1" ht="20" customHeight="1" spans="1:8">
      <c r="A15" s="18"/>
      <c r="B15" s="22"/>
      <c r="C15" s="19" t="s">
        <v>178</v>
      </c>
      <c r="D15" s="27">
        <f>工程量测算表!M6</f>
        <v>138.2</v>
      </c>
      <c r="E15" s="24" t="s">
        <v>205</v>
      </c>
      <c r="F15" s="22">
        <f>120*0.95</f>
        <v>114</v>
      </c>
      <c r="G15" s="20">
        <f>ROUND(D15*F15/10000,2)</f>
        <v>1.58</v>
      </c>
      <c r="H15" s="18"/>
    </row>
    <row r="16" s="1" customFormat="1" ht="20" customHeight="1" spans="1:8">
      <c r="A16" s="18"/>
      <c r="B16" s="22"/>
      <c r="C16" s="19" t="s">
        <v>179</v>
      </c>
      <c r="D16" s="27">
        <f>工程量测算表!P6</f>
        <v>68.8</v>
      </c>
      <c r="E16" s="24" t="s">
        <v>205</v>
      </c>
      <c r="F16" s="22">
        <f>120*0.95</f>
        <v>114</v>
      </c>
      <c r="G16" s="20">
        <f>ROUND(D16*F16/10000,2)</f>
        <v>0.78</v>
      </c>
      <c r="H16" s="18"/>
    </row>
  </sheetData>
  <mergeCells count="7">
    <mergeCell ref="A2:H2"/>
    <mergeCell ref="A3:C3"/>
    <mergeCell ref="B4:F4"/>
    <mergeCell ref="A4:A16"/>
    <mergeCell ref="B5:B6"/>
    <mergeCell ref="B7:B10"/>
    <mergeCell ref="B11:B16"/>
  </mergeCells>
  <printOptions horizontalCentered="1"/>
  <pageMargins left="0.751388888888889" right="0.751388888888889" top="1" bottom="1" header="0.5" footer="0.5"/>
  <pageSetup paperSize="9" orientation="landscape" horizontalDpi="600"/>
  <headerFooter/>
  <ignoredErrors>
    <ignoredError sqref="G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现状调查表</vt:lpstr>
      <vt:lpstr>小班设计表</vt:lpstr>
      <vt:lpstr>工序措施表</vt:lpstr>
      <vt:lpstr>造林苗木需求量汇总表</vt:lpstr>
      <vt:lpstr>用工量指标表</vt:lpstr>
      <vt:lpstr>工程量测算表</vt:lpstr>
      <vt:lpstr>工程费用投资概算表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心态决定成就</cp:lastModifiedBy>
  <dcterms:created xsi:type="dcterms:W3CDTF">2025-03-03T15:32:00Z</dcterms:created>
  <dcterms:modified xsi:type="dcterms:W3CDTF">2025-10-29T01:52:59Z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46D3DE6DB48F4B2FA266B14E93558782_13</vt:lpwstr>
  </property>
  <property fmtid="{D5CDD505-2E9C-101B-9397-08002B2CF9AE}" pid="3" name="KSOProductBuildVer">
    <vt:lpwstr>2052-12.1.0.23125</vt:lpwstr>
  </property>
</Properties>
</file>